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14820" windowHeight="11760"/>
  </bookViews>
  <sheets>
    <sheet name="Приложение 3" sheetId="9" r:id="rId1"/>
  </sheets>
  <definedNames>
    <definedName name="_xlnm.Print_Titles" localSheetId="0">'Приложение 3'!#REF!</definedName>
    <definedName name="_xlnm.Print_Area" localSheetId="0">'Приложение 3'!$A$1:$J$232</definedName>
  </definedNames>
  <calcPr calcId="152511"/>
</workbook>
</file>

<file path=xl/calcChain.xml><?xml version="1.0" encoding="utf-8"?>
<calcChain xmlns="http://schemas.openxmlformats.org/spreadsheetml/2006/main">
  <c r="F207" i="9" l="1"/>
  <c r="F171" i="9"/>
  <c r="G126" i="9"/>
  <c r="F46" i="9"/>
  <c r="G41" i="9"/>
  <c r="G21" i="9"/>
  <c r="F21" i="9"/>
  <c r="I61" i="9"/>
  <c r="J77" i="9"/>
  <c r="E152" i="9"/>
  <c r="G147" i="9"/>
  <c r="H147" i="9"/>
  <c r="I147" i="9"/>
  <c r="J147" i="9"/>
  <c r="F147" i="9"/>
  <c r="F172" i="9"/>
  <c r="I70" i="9" l="1"/>
  <c r="I42" i="9"/>
  <c r="J50" i="9"/>
  <c r="E67" i="9" l="1"/>
  <c r="J212" i="9" l="1"/>
  <c r="J219" i="9"/>
  <c r="J226" i="9"/>
  <c r="I226" i="9"/>
  <c r="G132" i="9"/>
  <c r="H132" i="9"/>
  <c r="I132" i="9"/>
  <c r="J132" i="9"/>
  <c r="F132" i="9"/>
  <c r="H18" i="9"/>
  <c r="G206" i="9"/>
  <c r="H206" i="9"/>
  <c r="I206" i="9"/>
  <c r="J206" i="9"/>
  <c r="G207" i="9"/>
  <c r="H207" i="9"/>
  <c r="I207" i="9"/>
  <c r="J207" i="9"/>
  <c r="G208" i="9"/>
  <c r="H208" i="9"/>
  <c r="I208" i="9"/>
  <c r="J208" i="9"/>
  <c r="G209" i="9"/>
  <c r="H209" i="9"/>
  <c r="I209" i="9"/>
  <c r="J209" i="9"/>
  <c r="G210" i="9"/>
  <c r="H210" i="9"/>
  <c r="I210" i="9"/>
  <c r="J210" i="9"/>
  <c r="G211" i="9"/>
  <c r="H211" i="9"/>
  <c r="I211" i="9"/>
  <c r="J211" i="9"/>
  <c r="F211" i="9"/>
  <c r="F208" i="9"/>
  <c r="F209" i="9"/>
  <c r="F210" i="9"/>
  <c r="F206" i="9"/>
  <c r="E232" i="9"/>
  <c r="E231" i="9"/>
  <c r="E230" i="9"/>
  <c r="E229" i="9"/>
  <c r="E228" i="9"/>
  <c r="E227" i="9"/>
  <c r="H226" i="9"/>
  <c r="G226" i="9"/>
  <c r="F226" i="9"/>
  <c r="F219" i="9"/>
  <c r="F212" i="9"/>
  <c r="G173" i="9"/>
  <c r="H173" i="9"/>
  <c r="I173" i="9"/>
  <c r="J173" i="9"/>
  <c r="G174" i="9"/>
  <c r="H174" i="9"/>
  <c r="I174" i="9"/>
  <c r="J174" i="9"/>
  <c r="G175" i="9"/>
  <c r="H175" i="9"/>
  <c r="I175" i="9"/>
  <c r="J175" i="9"/>
  <c r="G176" i="9"/>
  <c r="H176" i="9"/>
  <c r="I176" i="9"/>
  <c r="J176" i="9"/>
  <c r="F174" i="9"/>
  <c r="F175" i="9"/>
  <c r="F176" i="9"/>
  <c r="F173" i="9"/>
  <c r="G172" i="9"/>
  <c r="H172" i="9"/>
  <c r="I172" i="9"/>
  <c r="J172" i="9"/>
  <c r="G171" i="9"/>
  <c r="G12" i="9" s="1"/>
  <c r="H171" i="9"/>
  <c r="I171" i="9"/>
  <c r="J171" i="9"/>
  <c r="G169" i="9"/>
  <c r="H169" i="9"/>
  <c r="I169" i="9"/>
  <c r="J169" i="9"/>
  <c r="F169" i="9"/>
  <c r="G198" i="9"/>
  <c r="H198" i="9"/>
  <c r="I198" i="9"/>
  <c r="J198" i="9"/>
  <c r="F198" i="9"/>
  <c r="G191" i="9"/>
  <c r="H191" i="9"/>
  <c r="I191" i="9"/>
  <c r="J191" i="9"/>
  <c r="F191" i="9"/>
  <c r="F184" i="9"/>
  <c r="G177" i="9"/>
  <c r="F177" i="9"/>
  <c r="G141" i="9"/>
  <c r="H141" i="9"/>
  <c r="I141" i="9"/>
  <c r="J141" i="9"/>
  <c r="G142" i="9"/>
  <c r="H142" i="9"/>
  <c r="I142" i="9"/>
  <c r="J142" i="9"/>
  <c r="G143" i="9"/>
  <c r="H143" i="9"/>
  <c r="I143" i="9"/>
  <c r="J143" i="9"/>
  <c r="G144" i="9"/>
  <c r="H144" i="9"/>
  <c r="I144" i="9"/>
  <c r="J144" i="9"/>
  <c r="G145" i="9"/>
  <c r="H145" i="9"/>
  <c r="I145" i="9"/>
  <c r="J145" i="9"/>
  <c r="G146" i="9"/>
  <c r="H146" i="9"/>
  <c r="I146" i="9"/>
  <c r="J146" i="9"/>
  <c r="F142" i="9"/>
  <c r="F143" i="9"/>
  <c r="F144" i="9"/>
  <c r="F145" i="9"/>
  <c r="F146" i="9"/>
  <c r="F141" i="9"/>
  <c r="G154" i="9"/>
  <c r="H154" i="9"/>
  <c r="I154" i="9"/>
  <c r="J154" i="9"/>
  <c r="F154" i="9"/>
  <c r="G125" i="9"/>
  <c r="G9" i="9" s="1"/>
  <c r="H125" i="9"/>
  <c r="I125" i="9"/>
  <c r="J125" i="9"/>
  <c r="J9" i="9" s="1"/>
  <c r="H126" i="9"/>
  <c r="I126" i="9"/>
  <c r="J126" i="9"/>
  <c r="G127" i="9"/>
  <c r="H127" i="9"/>
  <c r="I127" i="9"/>
  <c r="J127" i="9"/>
  <c r="G128" i="9"/>
  <c r="H128" i="9"/>
  <c r="I128" i="9"/>
  <c r="J128" i="9"/>
  <c r="G129" i="9"/>
  <c r="H129" i="9"/>
  <c r="I129" i="9"/>
  <c r="J129" i="9"/>
  <c r="G130" i="9"/>
  <c r="H130" i="9"/>
  <c r="I130" i="9"/>
  <c r="J130" i="9"/>
  <c r="G131" i="9"/>
  <c r="G18" i="9" s="1"/>
  <c r="H131" i="9"/>
  <c r="I131" i="9"/>
  <c r="I18" i="9" s="1"/>
  <c r="J131" i="9"/>
  <c r="J18" i="9" s="1"/>
  <c r="F126" i="9"/>
  <c r="F127" i="9"/>
  <c r="F128" i="9"/>
  <c r="F129" i="9"/>
  <c r="F130" i="9"/>
  <c r="F131" i="9"/>
  <c r="F18" i="9" s="1"/>
  <c r="F125" i="9"/>
  <c r="G77" i="9"/>
  <c r="H77" i="9"/>
  <c r="I77" i="9"/>
  <c r="G78" i="9"/>
  <c r="H78" i="9"/>
  <c r="I78" i="9"/>
  <c r="G79" i="9"/>
  <c r="H79" i="9"/>
  <c r="I79" i="9"/>
  <c r="G80" i="9"/>
  <c r="H80" i="9"/>
  <c r="I80" i="9"/>
  <c r="G81" i="9"/>
  <c r="H81" i="9"/>
  <c r="I81" i="9"/>
  <c r="F77" i="9"/>
  <c r="F78" i="9"/>
  <c r="F79" i="9"/>
  <c r="F80" i="9"/>
  <c r="F81" i="9"/>
  <c r="G76" i="9"/>
  <c r="H76" i="9"/>
  <c r="I76" i="9"/>
  <c r="F76" i="9"/>
  <c r="G117" i="9"/>
  <c r="H117" i="9"/>
  <c r="I117" i="9"/>
  <c r="J117" i="9"/>
  <c r="F117" i="9"/>
  <c r="G110" i="9"/>
  <c r="H110" i="9"/>
  <c r="I110" i="9"/>
  <c r="J110" i="9"/>
  <c r="F110" i="9"/>
  <c r="G103" i="9"/>
  <c r="H103" i="9"/>
  <c r="I103" i="9"/>
  <c r="J103" i="9"/>
  <c r="F103" i="9"/>
  <c r="G96" i="9"/>
  <c r="H96" i="9"/>
  <c r="I96" i="9"/>
  <c r="J96" i="9"/>
  <c r="F96" i="9"/>
  <c r="H41" i="9"/>
  <c r="I41" i="9"/>
  <c r="J41" i="9"/>
  <c r="G42" i="9"/>
  <c r="H42" i="9"/>
  <c r="J42" i="9"/>
  <c r="G43" i="9"/>
  <c r="H43" i="9"/>
  <c r="I43" i="9"/>
  <c r="J43" i="9"/>
  <c r="G44" i="9"/>
  <c r="H44" i="9"/>
  <c r="I44" i="9"/>
  <c r="J44" i="9"/>
  <c r="G45" i="9"/>
  <c r="H45" i="9"/>
  <c r="I45" i="9"/>
  <c r="J45" i="9"/>
  <c r="G46" i="9"/>
  <c r="H46" i="9"/>
  <c r="I46" i="9"/>
  <c r="J46" i="9"/>
  <c r="F42" i="9"/>
  <c r="F43" i="9"/>
  <c r="F44" i="9"/>
  <c r="F45" i="9"/>
  <c r="F41" i="9"/>
  <c r="J68" i="9"/>
  <c r="G68" i="9"/>
  <c r="H68" i="9"/>
  <c r="I68" i="9"/>
  <c r="F68" i="9"/>
  <c r="F9" i="9" l="1"/>
  <c r="F124" i="9"/>
  <c r="J124" i="9"/>
  <c r="H9" i="9"/>
  <c r="I9" i="9"/>
  <c r="E18" i="9"/>
  <c r="I124" i="9"/>
  <c r="H124" i="9"/>
  <c r="E154" i="9"/>
  <c r="E226" i="9"/>
  <c r="J205" i="9"/>
  <c r="J12" i="9"/>
  <c r="I12" i="9"/>
  <c r="G124" i="9"/>
  <c r="F12" i="9"/>
  <c r="H12" i="9"/>
  <c r="E12" i="9" s="1"/>
  <c r="G61" i="9"/>
  <c r="H61" i="9"/>
  <c r="J61" i="9"/>
  <c r="F61" i="9"/>
  <c r="G54" i="9"/>
  <c r="H54" i="9"/>
  <c r="I54" i="9"/>
  <c r="J54" i="9"/>
  <c r="F54" i="9"/>
  <c r="E9" i="9" l="1"/>
  <c r="F8" i="9"/>
  <c r="F47" i="9"/>
  <c r="G47" i="9"/>
  <c r="H47" i="9"/>
  <c r="I47" i="9"/>
  <c r="J47" i="9"/>
  <c r="G13" i="9"/>
  <c r="G11" i="9" s="1"/>
  <c r="H21" i="9"/>
  <c r="H13" i="9" s="1"/>
  <c r="I21" i="9"/>
  <c r="I13" i="9" s="1"/>
  <c r="I11" i="9" s="1"/>
  <c r="J21" i="9"/>
  <c r="J13" i="9" s="1"/>
  <c r="J11" i="9" s="1"/>
  <c r="G22" i="9"/>
  <c r="G14" i="9" s="1"/>
  <c r="H22" i="9"/>
  <c r="H14" i="9" s="1"/>
  <c r="I22" i="9"/>
  <c r="I14" i="9" s="1"/>
  <c r="J22" i="9"/>
  <c r="J14" i="9" s="1"/>
  <c r="G23" i="9"/>
  <c r="G15" i="9" s="1"/>
  <c r="H23" i="9"/>
  <c r="H15" i="9" s="1"/>
  <c r="I23" i="9"/>
  <c r="I15" i="9" s="1"/>
  <c r="J23" i="9"/>
  <c r="J15" i="9" s="1"/>
  <c r="G24" i="9"/>
  <c r="G16" i="9" s="1"/>
  <c r="H24" i="9"/>
  <c r="H16" i="9" s="1"/>
  <c r="I24" i="9"/>
  <c r="I16" i="9" s="1"/>
  <c r="J24" i="9"/>
  <c r="J16" i="9" s="1"/>
  <c r="G25" i="9"/>
  <c r="G17" i="9" s="1"/>
  <c r="H25" i="9"/>
  <c r="H17" i="9" s="1"/>
  <c r="I25" i="9"/>
  <c r="I17" i="9" s="1"/>
  <c r="J25" i="9"/>
  <c r="J17" i="9" s="1"/>
  <c r="F13" i="9"/>
  <c r="F11" i="9" s="1"/>
  <c r="F22" i="9"/>
  <c r="F14" i="9" s="1"/>
  <c r="E14" i="9" s="1"/>
  <c r="F23" i="9"/>
  <c r="F15" i="9" s="1"/>
  <c r="F24" i="9"/>
  <c r="F16" i="9" s="1"/>
  <c r="F25" i="9"/>
  <c r="F17" i="9" s="1"/>
  <c r="G20" i="9"/>
  <c r="G10" i="9" s="1"/>
  <c r="G8" i="9" s="1"/>
  <c r="H20" i="9"/>
  <c r="H10" i="9" s="1"/>
  <c r="H8" i="9" s="1"/>
  <c r="I20" i="9"/>
  <c r="I10" i="9" s="1"/>
  <c r="I8" i="9" s="1"/>
  <c r="J20" i="9"/>
  <c r="J10" i="9" s="1"/>
  <c r="J8" i="9" s="1"/>
  <c r="F20" i="9"/>
  <c r="F10" i="9" s="1"/>
  <c r="G33" i="9"/>
  <c r="H33" i="9"/>
  <c r="I33" i="9"/>
  <c r="J33" i="9"/>
  <c r="F33" i="9"/>
  <c r="F26" i="9"/>
  <c r="G26" i="9"/>
  <c r="H26" i="9"/>
  <c r="I26" i="9"/>
  <c r="J26" i="9"/>
  <c r="E224" i="9"/>
  <c r="E223" i="9"/>
  <c r="E217" i="9"/>
  <c r="E216" i="9"/>
  <c r="E210" i="9"/>
  <c r="E209" i="9"/>
  <c r="E17" i="9" l="1"/>
  <c r="E8" i="9"/>
  <c r="E10" i="9"/>
  <c r="H11" i="9"/>
  <c r="E11" i="9" s="1"/>
  <c r="E13" i="9"/>
  <c r="I7" i="9"/>
  <c r="J7" i="9"/>
  <c r="F7" i="9"/>
  <c r="G7" i="9"/>
  <c r="E16" i="9"/>
  <c r="H7" i="9" l="1"/>
  <c r="E7" i="9"/>
  <c r="E56" i="9"/>
  <c r="E70" i="9" l="1"/>
  <c r="E61" i="9"/>
  <c r="E62" i="9"/>
  <c r="E49" i="9"/>
  <c r="E28" i="9"/>
  <c r="E42" i="9" l="1"/>
  <c r="H219" i="9" l="1"/>
  <c r="G219" i="9"/>
  <c r="G212" i="9"/>
  <c r="E208" i="9"/>
  <c r="E211" i="9"/>
  <c r="E221" i="9"/>
  <c r="E225" i="9"/>
  <c r="E222" i="9"/>
  <c r="E220" i="9"/>
  <c r="I219" i="9"/>
  <c r="E218" i="9"/>
  <c r="E215" i="9"/>
  <c r="E213" i="9"/>
  <c r="I212" i="9"/>
  <c r="E207" i="9" l="1"/>
  <c r="F205" i="9"/>
  <c r="G205" i="9"/>
  <c r="H205" i="9"/>
  <c r="I205" i="9"/>
  <c r="E206" i="9"/>
  <c r="E214" i="9"/>
  <c r="H212" i="9"/>
  <c r="E212" i="9" s="1"/>
  <c r="E219" i="9"/>
  <c r="E205" i="9" l="1"/>
  <c r="F170" i="9" l="1"/>
  <c r="G170" i="9"/>
  <c r="E204" i="9"/>
  <c r="E203" i="9"/>
  <c r="E202" i="9"/>
  <c r="E201" i="9"/>
  <c r="E200" i="9"/>
  <c r="E199" i="9"/>
  <c r="E198" i="9" l="1"/>
  <c r="E50" i="9" l="1"/>
  <c r="E181" i="9"/>
  <c r="E51" i="9"/>
  <c r="E52" i="9"/>
  <c r="E53" i="9"/>
  <c r="E55" i="9"/>
  <c r="E57" i="9"/>
  <c r="E58" i="9"/>
  <c r="E59" i="9"/>
  <c r="E60" i="9"/>
  <c r="E63" i="9"/>
  <c r="E64" i="9"/>
  <c r="E65" i="9"/>
  <c r="E66" i="9"/>
  <c r="E69" i="9"/>
  <c r="E71" i="9"/>
  <c r="E72" i="9"/>
  <c r="E73" i="9"/>
  <c r="E74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9" i="9"/>
  <c r="E100" i="9"/>
  <c r="E101" i="9"/>
  <c r="E102" i="9"/>
  <c r="E104" i="9"/>
  <c r="E105" i="9"/>
  <c r="E106" i="9"/>
  <c r="E107" i="9"/>
  <c r="E108" i="9"/>
  <c r="E109" i="9"/>
  <c r="E111" i="9"/>
  <c r="E113" i="9"/>
  <c r="E114" i="9"/>
  <c r="E115" i="9"/>
  <c r="E116" i="9"/>
  <c r="E117" i="9"/>
  <c r="E118" i="9"/>
  <c r="E119" i="9"/>
  <c r="E120" i="9"/>
  <c r="E121" i="9"/>
  <c r="E122" i="9"/>
  <c r="E123" i="9"/>
  <c r="E125" i="9"/>
  <c r="E127" i="9"/>
  <c r="E129" i="9"/>
  <c r="E130" i="9"/>
  <c r="E131" i="9"/>
  <c r="E133" i="9"/>
  <c r="E135" i="9"/>
  <c r="E136" i="9"/>
  <c r="E138" i="9"/>
  <c r="E139" i="9"/>
  <c r="E143" i="9"/>
  <c r="E144" i="9"/>
  <c r="E145" i="9"/>
  <c r="E146" i="9"/>
  <c r="E147" i="9"/>
  <c r="E148" i="9"/>
  <c r="E149" i="9"/>
  <c r="E150" i="9"/>
  <c r="E151" i="9"/>
  <c r="E153" i="9"/>
  <c r="E155" i="9"/>
  <c r="E157" i="9"/>
  <c r="E158" i="9"/>
  <c r="E159" i="9"/>
  <c r="E160" i="9"/>
  <c r="E162" i="9"/>
  <c r="E163" i="9"/>
  <c r="E164" i="9"/>
  <c r="E165" i="9"/>
  <c r="E166" i="9"/>
  <c r="E167" i="9"/>
  <c r="E169" i="9"/>
  <c r="E174" i="9"/>
  <c r="E175" i="9"/>
  <c r="E176" i="9"/>
  <c r="E178" i="9"/>
  <c r="E180" i="9"/>
  <c r="E182" i="9"/>
  <c r="E183" i="9"/>
  <c r="E185" i="9"/>
  <c r="E186" i="9"/>
  <c r="E187" i="9"/>
  <c r="E188" i="9"/>
  <c r="E189" i="9"/>
  <c r="E190" i="9"/>
  <c r="E192" i="9"/>
  <c r="E194" i="9"/>
  <c r="E195" i="9"/>
  <c r="E196" i="9"/>
  <c r="E197" i="9"/>
  <c r="E45" i="9"/>
  <c r="E44" i="9"/>
  <c r="E39" i="9"/>
  <c r="E38" i="9"/>
  <c r="E37" i="9"/>
  <c r="E36" i="9"/>
  <c r="E34" i="9"/>
  <c r="E32" i="9"/>
  <c r="E31" i="9"/>
  <c r="E30" i="9"/>
  <c r="E29" i="9"/>
  <c r="E27" i="9"/>
  <c r="E25" i="9"/>
  <c r="E24" i="9"/>
  <c r="E23" i="9"/>
  <c r="E22" i="9"/>
  <c r="E20" i="9"/>
  <c r="E173" i="9" l="1"/>
  <c r="E41" i="9"/>
  <c r="E43" i="9"/>
  <c r="J184" i="9" l="1"/>
  <c r="I184" i="9"/>
  <c r="H184" i="9"/>
  <c r="G184" i="9"/>
  <c r="F168" i="9"/>
  <c r="J161" i="9"/>
  <c r="I161" i="9"/>
  <c r="H161" i="9"/>
  <c r="G161" i="9"/>
  <c r="F161" i="9"/>
  <c r="J75" i="9"/>
  <c r="I75" i="9"/>
  <c r="F75" i="9"/>
  <c r="H75" i="9"/>
  <c r="J40" i="9"/>
  <c r="I40" i="9"/>
  <c r="H40" i="9"/>
  <c r="F40" i="9"/>
  <c r="G40" i="9"/>
  <c r="E98" i="9" l="1"/>
  <c r="H170" i="9"/>
  <c r="J140" i="9"/>
  <c r="E128" i="9"/>
  <c r="G140" i="9"/>
  <c r="I140" i="9"/>
  <c r="E103" i="9"/>
  <c r="E97" i="9"/>
  <c r="E48" i="9"/>
  <c r="E54" i="9"/>
  <c r="E156" i="9"/>
  <c r="E110" i="9"/>
  <c r="E112" i="9"/>
  <c r="H177" i="9"/>
  <c r="E134" i="9"/>
  <c r="E141" i="9"/>
  <c r="E179" i="9"/>
  <c r="I177" i="9"/>
  <c r="I170" i="9"/>
  <c r="J177" i="9"/>
  <c r="E184" i="9"/>
  <c r="E161" i="9"/>
  <c r="G75" i="9"/>
  <c r="E68" i="9"/>
  <c r="E46" i="9"/>
  <c r="F140" i="9"/>
  <c r="G168" i="9"/>
  <c r="E40" i="9"/>
  <c r="E15" i="9"/>
  <c r="F19" i="9"/>
  <c r="J170" i="9" l="1"/>
  <c r="J168" i="9" s="1"/>
  <c r="E142" i="9"/>
  <c r="E124" i="9"/>
  <c r="I168" i="9"/>
  <c r="E172" i="9"/>
  <c r="E193" i="9"/>
  <c r="E132" i="9"/>
  <c r="E126" i="9"/>
  <c r="E96" i="9"/>
  <c r="H140" i="9"/>
  <c r="E140" i="9" s="1"/>
  <c r="E177" i="9"/>
  <c r="E35" i="9"/>
  <c r="E33" i="9"/>
  <c r="E77" i="9"/>
  <c r="E191" i="9"/>
  <c r="E171" i="9"/>
  <c r="E76" i="9"/>
  <c r="E47" i="9"/>
  <c r="G19" i="9"/>
  <c r="E170" i="9" l="1"/>
  <c r="H168" i="9"/>
  <c r="E168" i="9" s="1"/>
  <c r="E75" i="9"/>
  <c r="H19" i="9"/>
  <c r="I19" i="9" l="1"/>
  <c r="E21" i="9" l="1"/>
  <c r="E26" i="9"/>
  <c r="J19" i="9" l="1"/>
  <c r="E19" i="9" s="1"/>
</calcChain>
</file>

<file path=xl/sharedStrings.xml><?xml version="1.0" encoding="utf-8"?>
<sst xmlns="http://schemas.openxmlformats.org/spreadsheetml/2006/main" count="295" uniqueCount="84">
  <si>
    <t>№ п/п</t>
  </si>
  <si>
    <t xml:space="preserve">Код бюджетной классификации </t>
  </si>
  <si>
    <t>ГРБС</t>
  </si>
  <si>
    <t>ВСЕГО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</si>
  <si>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</si>
  <si>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</si>
  <si>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</si>
  <si>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</si>
  <si>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</si>
  <si>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</si>
  <si>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</si>
  <si>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1.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</si>
  <si>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</si>
  <si>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</si>
  <si>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</si>
  <si>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</si>
  <si>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</si>
  <si>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2.1.</t>
  </si>
  <si>
    <t>Оказание мер государственной поддержки субъектам малого и среднего предпринимательства</t>
  </si>
  <si>
    <t>3.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</si>
  <si>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</si>
  <si>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</si>
  <si>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</si>
  <si>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</si>
  <si>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</si>
  <si>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</si>
  <si>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</si>
  <si>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Обеспечение деятельности Министерства экономического развития и торговли Камчатского края</t>
  </si>
  <si>
    <t>6.2.</t>
  </si>
  <si>
    <t>6.3.</t>
  </si>
  <si>
    <t>3.4.</t>
  </si>
  <si>
    <t>Создание промышленного парка или промышленной площадки в Камчатском крае</t>
  </si>
  <si>
    <t>5.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</si>
  <si>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</si>
  <si>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</si>
  <si>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</si>
  <si>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</si>
  <si>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</si>
  <si>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</si>
  <si>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</si>
  <si>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</si>
  <si>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 xml:space="preserve">за счет безвозмездных поступлений от негосударственных организаций
</t>
  </si>
  <si>
    <t>за счет безвозмездных поступлений от негосударственных организаций</t>
  </si>
  <si>
    <t>Наименование Программы / подпрограммы / мероприятия</t>
  </si>
  <si>
    <t>Объем средств на реализацию Программы (тыс.руб.)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</si>
  <si>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</si>
  <si>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 xml:space="preserve"> 2021 год</t>
  </si>
  <si>
    <t xml:space="preserve"> 2022 год</t>
  </si>
  <si>
    <t xml:space="preserve"> 2023 год</t>
  </si>
  <si>
    <t xml:space="preserve"> 2024 год</t>
  </si>
  <si>
    <t xml:space="preserve"> 2025 год</t>
  </si>
  <si>
    <t>Финансовое обеспечение реализации государственной программы Камчатского края</t>
  </si>
  <si>
    <t>2.2.</t>
  </si>
  <si>
    <t>2.3.</t>
  </si>
  <si>
    <t>2.4.</t>
  </si>
  <si>
    <t>6.5.</t>
  </si>
  <si>
    <t xml:space="preserve">Сопровождение и модернизация технических и программных комплексов управления государственными программами Камчатского края </t>
  </si>
  <si>
    <t>7.</t>
  </si>
  <si>
    <t>«Развитие экономики и внешнеэкономической деятельности Камчатского края»</t>
  </si>
  <si>
    <t>Всероссийский конкурс «Российская организация высокой социальной эффективности»</t>
  </si>
  <si>
    <t>Подпрограмма 7 «Повышение производительности труда в Камчатском крае»</t>
  </si>
  <si>
    <t>L1 Региональный проект «Системные меры по повышению производительности труда»</t>
  </si>
  <si>
    <t>L2 Региональный проект «Адресная поддержка повышения производительности труда на предприятиях»</t>
  </si>
  <si>
    <t>Государственная программа Камчатского края «Развитие экономики и внешнеэкономической деятельности Камчатского края»</t>
  </si>
  <si>
    <t>Подпрограмма 1 «Формирование благоприятной инвестиционной среды»</t>
  </si>
  <si>
    <t>Подпрограмма 2 «Развитие субъектов  малого и среднего предпринимательства»</t>
  </si>
  <si>
    <t>I5 Региональный проект «Акселерация субъектов малого и среднего предпринимательства»</t>
  </si>
  <si>
    <t>Подпрограмма 3 «Развитие промышленности, внешнеэкономической деятельности, конкуренции»</t>
  </si>
  <si>
    <t>Предоставление субсидии дочернему обществу управляющей компании, осуществляющей функции по управлению ТОР «Камчатка», на финансовое обеспечение затрат, связанных с обеспечением функционирования ТОР «Камчатка»</t>
  </si>
  <si>
    <t>T6 Региональный проект 
«Системные меры развития международной кооперации и экспорта»</t>
  </si>
  <si>
    <t>Подпрограмма 4 «Обеспечение доступности энергетических ресурсов»</t>
  </si>
  <si>
    <t>Подпрограмма 5 «Снижение административных барьеров, повышение качества предоставления  и доступности государственных услуг в Камчатском крае»</t>
  </si>
  <si>
    <t>Обеспечение предоставления государственных и муниципальных услуг по принципу «одного окна» в Камчатском крае</t>
  </si>
  <si>
    <t>Подпрограмма 6 «Обеспечение реализации Программы»</t>
  </si>
  <si>
    <t xml:space="preserve">Обеспечение деятельности Министерства инвестиций, промышленности и предпринимательства Камчатского края
</t>
  </si>
  <si>
    <t>Приложение 3 к Программе</t>
  </si>
  <si>
    <t>I2 Региональный проект «Создание благоприятных условий для осуществления деятельности самозанятыми гражданами»</t>
  </si>
  <si>
    <t>I4 Региональный проект «Создание условий для легкого старта и комфортного ведения бизнеса»</t>
  </si>
  <si>
    <t xml:space="preserve"> 3.5</t>
  </si>
  <si>
    <t xml:space="preserve"> 3.6</t>
  </si>
  <si>
    <t>7.3</t>
  </si>
  <si>
    <t>7.2</t>
  </si>
  <si>
    <t>7.1</t>
  </si>
  <si>
    <t>Обеспечение эффективного управления процессами в исполнительных органах государственной власти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</si>
</sst>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164" fontId="2" fillId="0" borderId="0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33"/>
  <sheetViews>
    <sheetView tabSelected="1" view="pageBreakPreview" zoomScale="62" zoomScaleNormal="62" zoomScaleSheetLayoutView="62" workbookViewId="0">
      <pane xSplit="5" ySplit="6" topLeftCell="F7" activePane="bottomRight" state="frozen"/>
      <selection pane="topRight" activeCell="F1" sqref="F1"/>
      <selection pane="bottomLeft" activeCell="A8" sqref="A8"/>
      <selection pane="bottomRight" activeCell="K232" sqref="K232"/>
    </sheetView>
  </sheetViews>
  <sheetFormatPr defaultColWidth="26.42578125" defaultRowHeight="12.75" x14ac:dyDescent="0.2"/>
  <cols>
    <col min="1" max="1" width="6.140625" style="2" customWidth="1"/>
    <col min="2" max="2" width="35.5703125" style="2" customWidth="1"/>
    <col min="3" max="3" width="47.140625" style="2" customWidth="1"/>
    <col min="4" max="4" width="14.7109375" style="2" customWidth="1"/>
    <col min="5" max="5" width="25.7109375" style="2" customWidth="1"/>
    <col min="6" max="6" width="23.140625" style="2" customWidth="1"/>
    <col min="7" max="7" width="21.7109375" style="2" customWidth="1"/>
    <col min="8" max="8" width="22.140625" style="2" customWidth="1"/>
    <col min="9" max="9" width="20.5703125" style="2" customWidth="1"/>
    <col min="10" max="10" width="22.7109375" style="2" customWidth="1"/>
    <col min="11" max="16384" width="26.42578125" style="2"/>
  </cols>
  <sheetData>
    <row r="1" spans="1:12" s="1" customFormat="1" ht="51.75" customHeight="1" x14ac:dyDescent="0.25">
      <c r="A1" s="15"/>
      <c r="F1" s="4"/>
      <c r="G1" s="4"/>
      <c r="H1" s="4"/>
      <c r="I1" s="4"/>
      <c r="J1" s="16" t="s">
        <v>75</v>
      </c>
    </row>
    <row r="2" spans="1:12" s="1" customFormat="1" ht="23.25" x14ac:dyDescent="0.35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</row>
    <row r="3" spans="1:12" s="1" customFormat="1" ht="23.25" x14ac:dyDescent="0.25">
      <c r="A3" s="21" t="s">
        <v>58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s="1" customFormat="1" ht="15" customHeight="1" x14ac:dyDescent="0.25"/>
    <row r="5" spans="1:12" s="1" customFormat="1" ht="74.25" customHeight="1" x14ac:dyDescent="0.25">
      <c r="A5" s="22" t="s">
        <v>0</v>
      </c>
      <c r="B5" s="24" t="s">
        <v>43</v>
      </c>
      <c r="C5" s="22"/>
      <c r="D5" s="12" t="s">
        <v>1</v>
      </c>
      <c r="E5" s="26" t="s">
        <v>44</v>
      </c>
      <c r="F5" s="26"/>
      <c r="G5" s="26"/>
      <c r="H5" s="26"/>
      <c r="I5" s="26"/>
      <c r="J5" s="26"/>
    </row>
    <row r="6" spans="1:12" s="1" customFormat="1" ht="18.75" x14ac:dyDescent="0.25">
      <c r="A6" s="23"/>
      <c r="B6" s="25"/>
      <c r="C6" s="23"/>
      <c r="D6" s="5" t="s">
        <v>2</v>
      </c>
      <c r="E6" s="11" t="s">
        <v>3</v>
      </c>
      <c r="F6" s="11" t="s">
        <v>46</v>
      </c>
      <c r="G6" s="11" t="s">
        <v>47</v>
      </c>
      <c r="H6" s="11" t="s">
        <v>48</v>
      </c>
      <c r="I6" s="11" t="s">
        <v>49</v>
      </c>
      <c r="J6" s="11" t="s">
        <v>50</v>
      </c>
    </row>
    <row r="7" spans="1:12" s="6" customFormat="1" ht="30" customHeight="1" x14ac:dyDescent="0.25">
      <c r="A7" s="19" t="s">
        <v>63</v>
      </c>
      <c r="B7" s="19"/>
      <c r="C7" s="8" t="s">
        <v>4</v>
      </c>
      <c r="D7" s="9"/>
      <c r="E7" s="14">
        <f>SUM(F7:J7)</f>
        <v>37078206.768299997</v>
      </c>
      <c r="F7" s="14">
        <f>F8+F11+F14+F15+F16+F17+F18</f>
        <v>16753151.343789998</v>
      </c>
      <c r="G7" s="14">
        <f t="shared" ref="G7:J7" si="0">G8+G11+G14+G15+G16+G17+G18</f>
        <v>4785591.2899999991</v>
      </c>
      <c r="H7" s="14">
        <f t="shared" si="0"/>
        <v>5315717.72</v>
      </c>
      <c r="I7" s="14">
        <f t="shared" si="0"/>
        <v>5072434.6808399996</v>
      </c>
      <c r="J7" s="14">
        <f t="shared" si="0"/>
        <v>5151311.73367</v>
      </c>
    </row>
    <row r="8" spans="1:12" s="6" customFormat="1" ht="30" customHeight="1" x14ac:dyDescent="0.25">
      <c r="A8" s="19"/>
      <c r="B8" s="19"/>
      <c r="C8" s="8" t="s">
        <v>5</v>
      </c>
      <c r="D8" s="9"/>
      <c r="E8" s="14">
        <f>SUM(F8:J8)</f>
        <v>944315.8</v>
      </c>
      <c r="F8" s="14">
        <f>SUM(F9:F10)</f>
        <v>285886.7</v>
      </c>
      <c r="G8" s="14">
        <f t="shared" ref="G8:J8" si="1">SUM(G9:G10)</f>
        <v>132139.30000000002</v>
      </c>
      <c r="H8" s="14">
        <f t="shared" si="1"/>
        <v>433366</v>
      </c>
      <c r="I8" s="14">
        <f t="shared" si="1"/>
        <v>92923.800000000017</v>
      </c>
      <c r="J8" s="14">
        <f t="shared" si="1"/>
        <v>0</v>
      </c>
    </row>
    <row r="9" spans="1:12" s="6" customFormat="1" ht="30" customHeight="1" x14ac:dyDescent="0.25">
      <c r="A9" s="19"/>
      <c r="B9" s="19"/>
      <c r="C9" s="8"/>
      <c r="D9" s="13">
        <v>843</v>
      </c>
      <c r="E9" s="14">
        <f>SUM(F9:J9)</f>
        <v>43526.5</v>
      </c>
      <c r="F9" s="14">
        <f>F125+F141+F169+F206</f>
        <v>19500</v>
      </c>
      <c r="G9" s="14">
        <f>G125+G141+G169+G206</f>
        <v>12017.5</v>
      </c>
      <c r="H9" s="14">
        <f>H125+H141+H169+H206</f>
        <v>12009</v>
      </c>
      <c r="I9" s="14">
        <f>I125+I141+I169+I206</f>
        <v>0</v>
      </c>
      <c r="J9" s="14">
        <f>J125+J141+J169+J206</f>
        <v>0</v>
      </c>
      <c r="L9" s="7"/>
    </row>
    <row r="10" spans="1:12" s="6" customFormat="1" ht="30" customHeight="1" x14ac:dyDescent="0.25">
      <c r="A10" s="19"/>
      <c r="B10" s="19"/>
      <c r="C10" s="8"/>
      <c r="D10" s="13">
        <v>860</v>
      </c>
      <c r="E10" s="14">
        <f>SUM(F10:J10)</f>
        <v>900789.3</v>
      </c>
      <c r="F10" s="14">
        <f>F20+F41+F76</f>
        <v>266386.7</v>
      </c>
      <c r="G10" s="14">
        <f t="shared" ref="G10:J10" si="2">G20+G41+G76</f>
        <v>120121.80000000002</v>
      </c>
      <c r="H10" s="14">
        <f t="shared" si="2"/>
        <v>421357</v>
      </c>
      <c r="I10" s="14">
        <f t="shared" si="2"/>
        <v>92923.800000000017</v>
      </c>
      <c r="J10" s="14">
        <f t="shared" si="2"/>
        <v>0</v>
      </c>
    </row>
    <row r="11" spans="1:12" s="6" customFormat="1" ht="30" customHeight="1" x14ac:dyDescent="0.25">
      <c r="A11" s="19"/>
      <c r="B11" s="19"/>
      <c r="C11" s="8" t="s">
        <v>6</v>
      </c>
      <c r="D11" s="9"/>
      <c r="E11" s="14">
        <f>SUM(F11:J11)</f>
        <v>25162124.860350005</v>
      </c>
      <c r="F11" s="14">
        <f>SUM(F12:F13)</f>
        <v>5693311.8358399998</v>
      </c>
      <c r="G11" s="14">
        <f>SUM(G12:G13)</f>
        <v>4607602.4899999993</v>
      </c>
      <c r="H11" s="14">
        <f t="shared" ref="H11:J11" si="3">SUM(H12:H13)</f>
        <v>4831677.12</v>
      </c>
      <c r="I11" s="14">
        <f t="shared" si="3"/>
        <v>4928866.2808400001</v>
      </c>
      <c r="J11" s="14">
        <f t="shared" si="3"/>
        <v>5100667.1336700004</v>
      </c>
    </row>
    <row r="12" spans="1:12" s="6" customFormat="1" ht="30" customHeight="1" x14ac:dyDescent="0.25">
      <c r="A12" s="19"/>
      <c r="B12" s="19"/>
      <c r="C12" s="8"/>
      <c r="D12" s="13">
        <v>843</v>
      </c>
      <c r="E12" s="14">
        <f>SUM(F12:J12)</f>
        <v>22603862.14584</v>
      </c>
      <c r="F12" s="14">
        <f>F126+F142+F171+F207</f>
        <v>5179639.2358400002</v>
      </c>
      <c r="G12" s="14">
        <f>G126+G142+G171+G207</f>
        <v>4154652.2899999996</v>
      </c>
      <c r="H12" s="14">
        <f>H126+H142+H171+H207</f>
        <v>4375970.62</v>
      </c>
      <c r="I12" s="14">
        <f>I126+I142+I171+I207</f>
        <v>4446300</v>
      </c>
      <c r="J12" s="14">
        <f>J126+J142+J171+J207</f>
        <v>4447300</v>
      </c>
    </row>
    <row r="13" spans="1:12" s="6" customFormat="1" ht="30" customHeight="1" x14ac:dyDescent="0.25">
      <c r="A13" s="19"/>
      <c r="B13" s="19"/>
      <c r="C13" s="8"/>
      <c r="D13" s="13">
        <v>860</v>
      </c>
      <c r="E13" s="14">
        <f>SUM(F13:J13)</f>
        <v>2558262.7145099998</v>
      </c>
      <c r="F13" s="14">
        <f>F21+F42+F77+F172</f>
        <v>513672.6</v>
      </c>
      <c r="G13" s="14">
        <f t="shared" ref="G13:J13" si="4">G21+G42+G77+G172</f>
        <v>452950.19999999995</v>
      </c>
      <c r="H13" s="14">
        <f t="shared" si="4"/>
        <v>455706.49999999994</v>
      </c>
      <c r="I13" s="14">
        <f>I21+I42+I77+I172</f>
        <v>482566.28083999996</v>
      </c>
      <c r="J13" s="14">
        <f t="shared" si="4"/>
        <v>653367.13367000001</v>
      </c>
    </row>
    <row r="14" spans="1:12" s="6" customFormat="1" ht="30" customHeight="1" x14ac:dyDescent="0.25">
      <c r="A14" s="19"/>
      <c r="B14" s="19"/>
      <c r="C14" s="8" t="s">
        <v>7</v>
      </c>
      <c r="D14" s="9"/>
      <c r="E14" s="14">
        <f>SUM(F14:J14)</f>
        <v>125000</v>
      </c>
      <c r="F14" s="14">
        <f>F22+F43+F78+F127+F143+F173+F208</f>
        <v>25000</v>
      </c>
      <c r="G14" s="14">
        <f>G22+G43+G78+G127+G143+G173+G208</f>
        <v>25000</v>
      </c>
      <c r="H14" s="14">
        <f>H22+H43+H78+H127+H143+H173+H208</f>
        <v>25000</v>
      </c>
      <c r="I14" s="14">
        <f>I22+I43+I78+I127+I143+I173+I208</f>
        <v>25000</v>
      </c>
      <c r="J14" s="14">
        <f>J22+J43+J78+J127+J143+J173+J208</f>
        <v>25000</v>
      </c>
    </row>
    <row r="15" spans="1:12" s="6" customFormat="1" ht="39.950000000000003" customHeight="1" x14ac:dyDescent="0.25">
      <c r="A15" s="19"/>
      <c r="B15" s="19"/>
      <c r="C15" s="8" t="s">
        <v>8</v>
      </c>
      <c r="D15" s="9"/>
      <c r="E15" s="14">
        <f t="shared" ref="E15:E38" si="5">SUM(F15:J15)</f>
        <v>0</v>
      </c>
      <c r="F15" s="14">
        <f>F23+F44+F79+F128+F144+F174+F209</f>
        <v>0</v>
      </c>
      <c r="G15" s="14">
        <f>G23+G44+G79+G128+G144+G174+G209</f>
        <v>0</v>
      </c>
      <c r="H15" s="14">
        <f>H23+H44+H79+H128+H144+H174+H209</f>
        <v>0</v>
      </c>
      <c r="I15" s="14">
        <f>I23+I44+I79+I128+I144+I174+I209</f>
        <v>0</v>
      </c>
      <c r="J15" s="14">
        <f>J23+J44+J79+J128+J144+J174+J209</f>
        <v>0</v>
      </c>
    </row>
    <row r="16" spans="1:12" s="6" customFormat="1" ht="30" customHeight="1" x14ac:dyDescent="0.25">
      <c r="A16" s="19"/>
      <c r="B16" s="19"/>
      <c r="C16" s="8" t="s">
        <v>9</v>
      </c>
      <c r="D16" s="9"/>
      <c r="E16" s="14">
        <f t="shared" si="5"/>
        <v>0</v>
      </c>
      <c r="F16" s="14">
        <f>F24+F45+F80+F129+F145+F175+F210</f>
        <v>0</v>
      </c>
      <c r="G16" s="14">
        <f>G24+G45+G80+G129+G145+G175+G210</f>
        <v>0</v>
      </c>
      <c r="H16" s="14">
        <f>H24+H45+H80+H129+H145+H175+H210</f>
        <v>0</v>
      </c>
      <c r="I16" s="14">
        <f>I24+I45+I80+I129+I145+I175+I210</f>
        <v>0</v>
      </c>
      <c r="J16" s="14">
        <f>J24+J45+J80+J129+J145+J175+J210</f>
        <v>0</v>
      </c>
    </row>
    <row r="17" spans="1:10" s="6" customFormat="1" ht="39.950000000000003" customHeight="1" x14ac:dyDescent="0.25">
      <c r="A17" s="19"/>
      <c r="B17" s="19"/>
      <c r="C17" s="8" t="s">
        <v>10</v>
      </c>
      <c r="D17" s="9"/>
      <c r="E17" s="14">
        <f>SUM(F17:J17)</f>
        <v>497813.29999999993</v>
      </c>
      <c r="F17" s="14">
        <f>F25+F46+F81+F130+F146+F176+F211</f>
        <v>400000</v>
      </c>
      <c r="G17" s="14">
        <f>G25+G46+G81+G130+G146+G176+G211</f>
        <v>20849.5</v>
      </c>
      <c r="H17" s="14">
        <f>H25+H46+H81+H130+H146+H176+H211</f>
        <v>25674.6</v>
      </c>
      <c r="I17" s="14">
        <f>I25+I46+I81+I130+I146+I176+I211</f>
        <v>25644.6</v>
      </c>
      <c r="J17" s="14">
        <f>J25+J46+J81+J130+J146+J176+J211</f>
        <v>25644.6</v>
      </c>
    </row>
    <row r="18" spans="1:10" s="6" customFormat="1" ht="39.950000000000003" customHeight="1" x14ac:dyDescent="0.25">
      <c r="A18" s="19"/>
      <c r="B18" s="19"/>
      <c r="C18" s="8" t="s">
        <v>42</v>
      </c>
      <c r="D18" s="9"/>
      <c r="E18" s="14">
        <f>SUM(F18:J18)</f>
        <v>10348952.807949999</v>
      </c>
      <c r="F18" s="14">
        <f>F131</f>
        <v>10348952.807949999</v>
      </c>
      <c r="G18" s="14">
        <f t="shared" ref="G18:J18" si="6">G131</f>
        <v>0</v>
      </c>
      <c r="H18" s="14">
        <f t="shared" si="6"/>
        <v>0</v>
      </c>
      <c r="I18" s="14">
        <f t="shared" si="6"/>
        <v>0</v>
      </c>
      <c r="J18" s="14">
        <f t="shared" si="6"/>
        <v>0</v>
      </c>
    </row>
    <row r="19" spans="1:10" s="6" customFormat="1" ht="30" customHeight="1" x14ac:dyDescent="0.25">
      <c r="A19" s="28" t="s">
        <v>11</v>
      </c>
      <c r="B19" s="19" t="s">
        <v>64</v>
      </c>
      <c r="C19" s="8" t="s">
        <v>4</v>
      </c>
      <c r="D19" s="29">
        <v>860</v>
      </c>
      <c r="E19" s="14">
        <f>SUM(F19:J19)</f>
        <v>1304846.6405</v>
      </c>
      <c r="F19" s="14">
        <f>F20+F21+F22+F23+F24+F3</f>
        <v>255387.73207</v>
      </c>
      <c r="G19" s="14">
        <f>G20+G21+G22+G23+G24+G3</f>
        <v>254647.70364999998</v>
      </c>
      <c r="H19" s="14">
        <f>H20+H21+H22+H23+H24+H3</f>
        <v>259811.20478</v>
      </c>
      <c r="I19" s="14">
        <f>I20+I21+I22+I23+I24+I3</f>
        <v>265000</v>
      </c>
      <c r="J19" s="14">
        <f>J20+J21+J22+J23+J24+J3</f>
        <v>270000</v>
      </c>
    </row>
    <row r="20" spans="1:10" s="6" customFormat="1" ht="30" customHeight="1" x14ac:dyDescent="0.25">
      <c r="A20" s="28"/>
      <c r="B20" s="19"/>
      <c r="C20" s="8" t="s">
        <v>5</v>
      </c>
      <c r="D20" s="29"/>
      <c r="E20" s="14">
        <f t="shared" si="5"/>
        <v>0</v>
      </c>
      <c r="F20" s="14">
        <f>F27+F34</f>
        <v>0</v>
      </c>
      <c r="G20" s="14">
        <f t="shared" ref="G20:J20" si="7">G27+G34</f>
        <v>0</v>
      </c>
      <c r="H20" s="14">
        <f t="shared" si="7"/>
        <v>0</v>
      </c>
      <c r="I20" s="14">
        <f t="shared" si="7"/>
        <v>0</v>
      </c>
      <c r="J20" s="14">
        <f t="shared" si="7"/>
        <v>0</v>
      </c>
    </row>
    <row r="21" spans="1:10" s="6" customFormat="1" ht="30" customHeight="1" x14ac:dyDescent="0.25">
      <c r="A21" s="28"/>
      <c r="B21" s="19"/>
      <c r="C21" s="8" t="s">
        <v>6</v>
      </c>
      <c r="D21" s="29"/>
      <c r="E21" s="14">
        <f t="shared" si="5"/>
        <v>1304846.6405</v>
      </c>
      <c r="F21" s="14">
        <f>F28+F35</f>
        <v>255387.73207</v>
      </c>
      <c r="G21" s="14">
        <f>G28+G35</f>
        <v>254647.70364999998</v>
      </c>
      <c r="H21" s="14">
        <f t="shared" ref="F21:J25" si="8">H28+H35</f>
        <v>259811.20478</v>
      </c>
      <c r="I21" s="14">
        <f t="shared" si="8"/>
        <v>265000</v>
      </c>
      <c r="J21" s="14">
        <f t="shared" si="8"/>
        <v>270000</v>
      </c>
    </row>
    <row r="22" spans="1:10" s="6" customFormat="1" ht="30" customHeight="1" x14ac:dyDescent="0.25">
      <c r="A22" s="28"/>
      <c r="B22" s="19"/>
      <c r="C22" s="8" t="s">
        <v>7</v>
      </c>
      <c r="D22" s="29"/>
      <c r="E22" s="14">
        <f t="shared" si="5"/>
        <v>0</v>
      </c>
      <c r="F22" s="14">
        <f t="shared" si="8"/>
        <v>0</v>
      </c>
      <c r="G22" s="14">
        <f t="shared" si="8"/>
        <v>0</v>
      </c>
      <c r="H22" s="14">
        <f t="shared" si="8"/>
        <v>0</v>
      </c>
      <c r="I22" s="14">
        <f t="shared" si="8"/>
        <v>0</v>
      </c>
      <c r="J22" s="14">
        <f t="shared" si="8"/>
        <v>0</v>
      </c>
    </row>
    <row r="23" spans="1:10" s="6" customFormat="1" ht="39.950000000000003" customHeight="1" x14ac:dyDescent="0.25">
      <c r="A23" s="28"/>
      <c r="B23" s="19"/>
      <c r="C23" s="8" t="s">
        <v>8</v>
      </c>
      <c r="D23" s="29"/>
      <c r="E23" s="14">
        <f t="shared" si="5"/>
        <v>0</v>
      </c>
      <c r="F23" s="14">
        <f t="shared" si="8"/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</row>
    <row r="24" spans="1:10" s="6" customFormat="1" ht="30" customHeight="1" x14ac:dyDescent="0.25">
      <c r="A24" s="28"/>
      <c r="B24" s="19"/>
      <c r="C24" s="8" t="s">
        <v>9</v>
      </c>
      <c r="D24" s="29"/>
      <c r="E24" s="14">
        <f t="shared" si="5"/>
        <v>0</v>
      </c>
      <c r="F24" s="14">
        <f t="shared" si="8"/>
        <v>0</v>
      </c>
      <c r="G24" s="14">
        <f t="shared" si="8"/>
        <v>0</v>
      </c>
      <c r="H24" s="14">
        <f t="shared" si="8"/>
        <v>0</v>
      </c>
      <c r="I24" s="14">
        <f t="shared" si="8"/>
        <v>0</v>
      </c>
      <c r="J24" s="14">
        <f t="shared" si="8"/>
        <v>0</v>
      </c>
    </row>
    <row r="25" spans="1:10" s="6" customFormat="1" ht="39.950000000000003" customHeight="1" x14ac:dyDescent="0.25">
      <c r="A25" s="28"/>
      <c r="B25" s="19"/>
      <c r="C25" s="8" t="s">
        <v>10</v>
      </c>
      <c r="D25" s="29"/>
      <c r="E25" s="14">
        <f t="shared" si="5"/>
        <v>0</v>
      </c>
      <c r="F25" s="14">
        <f t="shared" si="8"/>
        <v>0</v>
      </c>
      <c r="G25" s="14">
        <f t="shared" si="8"/>
        <v>0</v>
      </c>
      <c r="H25" s="14">
        <f t="shared" si="8"/>
        <v>0</v>
      </c>
      <c r="I25" s="14">
        <f t="shared" si="8"/>
        <v>0</v>
      </c>
      <c r="J25" s="14">
        <f t="shared" si="8"/>
        <v>0</v>
      </c>
    </row>
    <row r="26" spans="1:10" s="6" customFormat="1" ht="29.1" customHeight="1" x14ac:dyDescent="0.25">
      <c r="A26" s="28" t="s">
        <v>12</v>
      </c>
      <c r="B26" s="30" t="s">
        <v>13</v>
      </c>
      <c r="C26" s="8" t="s">
        <v>4</v>
      </c>
      <c r="D26" s="29">
        <v>860</v>
      </c>
      <c r="E26" s="14">
        <f t="shared" si="5"/>
        <v>593559.51150000002</v>
      </c>
      <c r="F26" s="14">
        <f>SUM(F27:F32)</f>
        <v>117149.37007</v>
      </c>
      <c r="G26" s="14">
        <f t="shared" ref="G26:J26" si="9">SUM(G27:G32)</f>
        <v>117595.90665</v>
      </c>
      <c r="H26" s="14">
        <f t="shared" si="9"/>
        <v>118814.23478</v>
      </c>
      <c r="I26" s="14">
        <f t="shared" si="9"/>
        <v>120000</v>
      </c>
      <c r="J26" s="14">
        <f t="shared" si="9"/>
        <v>120000</v>
      </c>
    </row>
    <row r="27" spans="1:10" s="6" customFormat="1" ht="29.1" customHeight="1" x14ac:dyDescent="0.25">
      <c r="A27" s="28"/>
      <c r="B27" s="30"/>
      <c r="C27" s="8" t="s">
        <v>5</v>
      </c>
      <c r="D27" s="29"/>
      <c r="E27" s="14">
        <f t="shared" si="5"/>
        <v>0</v>
      </c>
      <c r="F27" s="14"/>
      <c r="G27" s="14"/>
      <c r="H27" s="14"/>
      <c r="I27" s="14"/>
      <c r="J27" s="14"/>
    </row>
    <row r="28" spans="1:10" s="6" customFormat="1" ht="29.1" customHeight="1" x14ac:dyDescent="0.25">
      <c r="A28" s="28"/>
      <c r="B28" s="30"/>
      <c r="C28" s="8" t="s">
        <v>6</v>
      </c>
      <c r="D28" s="29"/>
      <c r="E28" s="14">
        <f t="shared" si="5"/>
        <v>593559.51150000002</v>
      </c>
      <c r="F28" s="14">
        <v>117149.37007</v>
      </c>
      <c r="G28" s="14">
        <v>117595.90665</v>
      </c>
      <c r="H28" s="14">
        <v>118814.23478</v>
      </c>
      <c r="I28" s="14">
        <v>120000</v>
      </c>
      <c r="J28" s="14">
        <v>120000</v>
      </c>
    </row>
    <row r="29" spans="1:10" s="6" customFormat="1" ht="29.1" customHeight="1" x14ac:dyDescent="0.25">
      <c r="A29" s="28"/>
      <c r="B29" s="30"/>
      <c r="C29" s="8" t="s">
        <v>7</v>
      </c>
      <c r="D29" s="29"/>
      <c r="E29" s="14">
        <f t="shared" si="5"/>
        <v>0</v>
      </c>
      <c r="F29" s="14"/>
      <c r="G29" s="14"/>
      <c r="H29" s="14"/>
      <c r="I29" s="14"/>
      <c r="J29" s="14"/>
    </row>
    <row r="30" spans="1:10" s="6" customFormat="1" ht="39.950000000000003" customHeight="1" x14ac:dyDescent="0.25">
      <c r="A30" s="28"/>
      <c r="B30" s="30"/>
      <c r="C30" s="8" t="s">
        <v>8</v>
      </c>
      <c r="D30" s="29"/>
      <c r="E30" s="14">
        <f t="shared" si="5"/>
        <v>0</v>
      </c>
      <c r="F30" s="14"/>
      <c r="G30" s="14"/>
      <c r="H30" s="14"/>
      <c r="I30" s="14"/>
      <c r="J30" s="14"/>
    </row>
    <row r="31" spans="1:10" s="6" customFormat="1" ht="29.1" customHeight="1" x14ac:dyDescent="0.25">
      <c r="A31" s="28"/>
      <c r="B31" s="30"/>
      <c r="C31" s="8" t="s">
        <v>9</v>
      </c>
      <c r="D31" s="29"/>
      <c r="E31" s="14">
        <f t="shared" si="5"/>
        <v>0</v>
      </c>
      <c r="F31" s="14"/>
      <c r="G31" s="14"/>
      <c r="H31" s="14"/>
      <c r="I31" s="14"/>
      <c r="J31" s="14"/>
    </row>
    <row r="32" spans="1:10" s="6" customFormat="1" ht="39.950000000000003" customHeight="1" x14ac:dyDescent="0.25">
      <c r="A32" s="28"/>
      <c r="B32" s="30"/>
      <c r="C32" s="8" t="s">
        <v>10</v>
      </c>
      <c r="D32" s="29"/>
      <c r="E32" s="14">
        <f t="shared" si="5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</row>
    <row r="33" spans="1:10" s="6" customFormat="1" ht="29.1" customHeight="1" x14ac:dyDescent="0.25">
      <c r="A33" s="28" t="s">
        <v>14</v>
      </c>
      <c r="B33" s="30" t="s">
        <v>15</v>
      </c>
      <c r="C33" s="8" t="s">
        <v>4</v>
      </c>
      <c r="D33" s="29">
        <v>860</v>
      </c>
      <c r="E33" s="14">
        <f t="shared" si="5"/>
        <v>711287.12899999996</v>
      </c>
      <c r="F33" s="14">
        <f>SUM(F34:F39)</f>
        <v>138238.36199999999</v>
      </c>
      <c r="G33" s="14">
        <f t="shared" ref="G33:J33" si="10">SUM(G34:G39)</f>
        <v>137051.79699999999</v>
      </c>
      <c r="H33" s="14">
        <f t="shared" si="10"/>
        <v>140996.97</v>
      </c>
      <c r="I33" s="14">
        <f t="shared" si="10"/>
        <v>145000</v>
      </c>
      <c r="J33" s="14">
        <f t="shared" si="10"/>
        <v>150000</v>
      </c>
    </row>
    <row r="34" spans="1:10" s="6" customFormat="1" ht="29.1" customHeight="1" x14ac:dyDescent="0.25">
      <c r="A34" s="28"/>
      <c r="B34" s="30"/>
      <c r="C34" s="8" t="s">
        <v>5</v>
      </c>
      <c r="D34" s="29"/>
      <c r="E34" s="14">
        <f t="shared" si="5"/>
        <v>0</v>
      </c>
      <c r="F34" s="14"/>
      <c r="G34" s="14"/>
      <c r="H34" s="14"/>
      <c r="I34" s="14"/>
      <c r="J34" s="14"/>
    </row>
    <row r="35" spans="1:10" s="6" customFormat="1" ht="29.1" customHeight="1" x14ac:dyDescent="0.25">
      <c r="A35" s="28"/>
      <c r="B35" s="30"/>
      <c r="C35" s="8" t="s">
        <v>6</v>
      </c>
      <c r="D35" s="29"/>
      <c r="E35" s="14">
        <f t="shared" si="5"/>
        <v>711287.12899999996</v>
      </c>
      <c r="F35" s="14">
        <v>138238.36199999999</v>
      </c>
      <c r="G35" s="14">
        <v>137051.79699999999</v>
      </c>
      <c r="H35" s="14">
        <v>140996.97</v>
      </c>
      <c r="I35" s="14">
        <v>145000</v>
      </c>
      <c r="J35" s="14">
        <v>150000</v>
      </c>
    </row>
    <row r="36" spans="1:10" s="6" customFormat="1" ht="29.1" customHeight="1" x14ac:dyDescent="0.25">
      <c r="A36" s="28"/>
      <c r="B36" s="30"/>
      <c r="C36" s="8" t="s">
        <v>7</v>
      </c>
      <c r="D36" s="29"/>
      <c r="E36" s="14">
        <f t="shared" si="5"/>
        <v>0</v>
      </c>
      <c r="F36" s="14"/>
      <c r="G36" s="14"/>
      <c r="H36" s="14"/>
      <c r="I36" s="14"/>
      <c r="J36" s="14"/>
    </row>
    <row r="37" spans="1:10" s="6" customFormat="1" ht="39.950000000000003" customHeight="1" x14ac:dyDescent="0.25">
      <c r="A37" s="28"/>
      <c r="B37" s="30"/>
      <c r="C37" s="8" t="s">
        <v>8</v>
      </c>
      <c r="D37" s="29"/>
      <c r="E37" s="14">
        <f t="shared" si="5"/>
        <v>0</v>
      </c>
      <c r="F37" s="14"/>
      <c r="G37" s="14"/>
      <c r="H37" s="14"/>
      <c r="I37" s="14"/>
      <c r="J37" s="14"/>
    </row>
    <row r="38" spans="1:10" s="6" customFormat="1" ht="29.1" customHeight="1" x14ac:dyDescent="0.25">
      <c r="A38" s="28"/>
      <c r="B38" s="30"/>
      <c r="C38" s="8" t="s">
        <v>9</v>
      </c>
      <c r="D38" s="29"/>
      <c r="E38" s="14">
        <f t="shared" si="5"/>
        <v>0</v>
      </c>
      <c r="F38" s="14"/>
      <c r="G38" s="14"/>
      <c r="H38" s="14"/>
      <c r="I38" s="14"/>
      <c r="J38" s="14"/>
    </row>
    <row r="39" spans="1:10" s="6" customFormat="1" ht="39.950000000000003" customHeight="1" x14ac:dyDescent="0.25">
      <c r="A39" s="28"/>
      <c r="B39" s="30"/>
      <c r="C39" s="8" t="s">
        <v>10</v>
      </c>
      <c r="D39" s="29"/>
      <c r="E39" s="14">
        <f t="shared" ref="E39:E69" si="11">SUM(F39:J39)</f>
        <v>0</v>
      </c>
      <c r="F39" s="14"/>
      <c r="G39" s="14"/>
      <c r="H39" s="14"/>
      <c r="I39" s="14"/>
      <c r="J39" s="14"/>
    </row>
    <row r="40" spans="1:10" s="6" customFormat="1" ht="29.1" customHeight="1" x14ac:dyDescent="0.25">
      <c r="A40" s="28" t="s">
        <v>16</v>
      </c>
      <c r="B40" s="30" t="s">
        <v>65</v>
      </c>
      <c r="C40" s="8" t="s">
        <v>4</v>
      </c>
      <c r="D40" s="29">
        <v>860</v>
      </c>
      <c r="E40" s="14">
        <f t="shared" si="11"/>
        <v>2503248.4561900003</v>
      </c>
      <c r="F40" s="14">
        <f>F41+F42+F43+F46</f>
        <v>880118.84140000003</v>
      </c>
      <c r="G40" s="14">
        <f>G41+G42+G43+G46</f>
        <v>312762.16220000002</v>
      </c>
      <c r="H40" s="14">
        <f>H41+H42+H43+H46</f>
        <v>616076.43810000003</v>
      </c>
      <c r="I40" s="14">
        <f>I41+I42+I43+I46</f>
        <v>310706.98083000001</v>
      </c>
      <c r="J40" s="14">
        <f>J41+J42+J43+J46</f>
        <v>383584.03365999996</v>
      </c>
    </row>
    <row r="41" spans="1:10" s="6" customFormat="1" ht="29.1" customHeight="1" x14ac:dyDescent="0.25">
      <c r="A41" s="28"/>
      <c r="B41" s="30"/>
      <c r="C41" s="8" t="s">
        <v>5</v>
      </c>
      <c r="D41" s="29"/>
      <c r="E41" s="14">
        <f t="shared" si="11"/>
        <v>900481.8</v>
      </c>
      <c r="F41" s="14">
        <f>F48+F55+F62+F69</f>
        <v>266284.2</v>
      </c>
      <c r="G41" s="14">
        <f>G48+G55+G62+G69</f>
        <v>120019.30000000002</v>
      </c>
      <c r="H41" s="14">
        <f t="shared" ref="H41:J41" si="12">H48+H55+H62+H69</f>
        <v>421254.5</v>
      </c>
      <c r="I41" s="14">
        <f t="shared" si="12"/>
        <v>92923.800000000017</v>
      </c>
      <c r="J41" s="14">
        <f t="shared" si="12"/>
        <v>0</v>
      </c>
    </row>
    <row r="42" spans="1:10" s="6" customFormat="1" ht="29.1" customHeight="1" x14ac:dyDescent="0.25">
      <c r="A42" s="28"/>
      <c r="B42" s="30"/>
      <c r="C42" s="8" t="s">
        <v>6</v>
      </c>
      <c r="D42" s="29"/>
      <c r="E42" s="14">
        <f t="shared" si="11"/>
        <v>979953.35618999996</v>
      </c>
      <c r="F42" s="14">
        <f t="shared" ref="F42:J46" si="13">F49+F56+F63+F70</f>
        <v>188834.64139999999</v>
      </c>
      <c r="G42" s="14">
        <f t="shared" si="13"/>
        <v>146893.3622</v>
      </c>
      <c r="H42" s="14">
        <f t="shared" si="13"/>
        <v>144147.33809999999</v>
      </c>
      <c r="I42" s="14">
        <f>I49+I56+I63+I70</f>
        <v>167138.58082999999</v>
      </c>
      <c r="J42" s="14">
        <f>J49+J56+J63+I70</f>
        <v>332939.43365999998</v>
      </c>
    </row>
    <row r="43" spans="1:10" s="6" customFormat="1" ht="29.1" customHeight="1" x14ac:dyDescent="0.25">
      <c r="A43" s="28"/>
      <c r="B43" s="30"/>
      <c r="C43" s="8" t="s">
        <v>7</v>
      </c>
      <c r="D43" s="29"/>
      <c r="E43" s="14">
        <f t="shared" si="11"/>
        <v>125000</v>
      </c>
      <c r="F43" s="14">
        <f t="shared" si="13"/>
        <v>25000</v>
      </c>
      <c r="G43" s="14">
        <f t="shared" si="13"/>
        <v>25000</v>
      </c>
      <c r="H43" s="14">
        <f t="shared" si="13"/>
        <v>25000</v>
      </c>
      <c r="I43" s="14">
        <f t="shared" si="13"/>
        <v>25000</v>
      </c>
      <c r="J43" s="14">
        <f t="shared" si="13"/>
        <v>25000</v>
      </c>
    </row>
    <row r="44" spans="1:10" s="6" customFormat="1" ht="39.950000000000003" customHeight="1" x14ac:dyDescent="0.25">
      <c r="A44" s="28"/>
      <c r="B44" s="30"/>
      <c r="C44" s="8" t="s">
        <v>8</v>
      </c>
      <c r="D44" s="29"/>
      <c r="E44" s="14">
        <f t="shared" si="11"/>
        <v>0</v>
      </c>
      <c r="F44" s="14">
        <f t="shared" si="13"/>
        <v>0</v>
      </c>
      <c r="G44" s="14">
        <f t="shared" si="13"/>
        <v>0</v>
      </c>
      <c r="H44" s="14">
        <f t="shared" si="13"/>
        <v>0</v>
      </c>
      <c r="I44" s="14">
        <f t="shared" si="13"/>
        <v>0</v>
      </c>
      <c r="J44" s="14">
        <f t="shared" si="13"/>
        <v>0</v>
      </c>
    </row>
    <row r="45" spans="1:10" s="6" customFormat="1" ht="29.1" customHeight="1" x14ac:dyDescent="0.25">
      <c r="A45" s="28"/>
      <c r="B45" s="30"/>
      <c r="C45" s="8" t="s">
        <v>9</v>
      </c>
      <c r="D45" s="29"/>
      <c r="E45" s="14">
        <f t="shared" si="11"/>
        <v>0</v>
      </c>
      <c r="F45" s="14">
        <f t="shared" si="13"/>
        <v>0</v>
      </c>
      <c r="G45" s="14">
        <f t="shared" si="13"/>
        <v>0</v>
      </c>
      <c r="H45" s="14">
        <f t="shared" si="13"/>
        <v>0</v>
      </c>
      <c r="I45" s="14">
        <f t="shared" si="13"/>
        <v>0</v>
      </c>
      <c r="J45" s="14">
        <f t="shared" si="13"/>
        <v>0</v>
      </c>
    </row>
    <row r="46" spans="1:10" s="6" customFormat="1" ht="39.950000000000003" customHeight="1" x14ac:dyDescent="0.25">
      <c r="A46" s="28"/>
      <c r="B46" s="30"/>
      <c r="C46" s="8" t="s">
        <v>10</v>
      </c>
      <c r="D46" s="29"/>
      <c r="E46" s="14">
        <f t="shared" si="11"/>
        <v>497813.29999999993</v>
      </c>
      <c r="F46" s="14">
        <f>F53+F60+F67+F74</f>
        <v>400000</v>
      </c>
      <c r="G46" s="14">
        <f t="shared" si="13"/>
        <v>20849.5</v>
      </c>
      <c r="H46" s="14">
        <f t="shared" si="13"/>
        <v>25674.6</v>
      </c>
      <c r="I46" s="14">
        <f t="shared" si="13"/>
        <v>25644.6</v>
      </c>
      <c r="J46" s="14">
        <f t="shared" si="13"/>
        <v>25644.6</v>
      </c>
    </row>
    <row r="47" spans="1:10" s="6" customFormat="1" ht="29.1" customHeight="1" x14ac:dyDescent="0.25">
      <c r="A47" s="28" t="s">
        <v>17</v>
      </c>
      <c r="B47" s="19" t="s">
        <v>18</v>
      </c>
      <c r="C47" s="8" t="s">
        <v>4</v>
      </c>
      <c r="D47" s="29">
        <v>860</v>
      </c>
      <c r="E47" s="14">
        <f t="shared" si="11"/>
        <v>321469.71682999999</v>
      </c>
      <c r="F47" s="14">
        <f>SUM(F48:F53)</f>
        <v>35000</v>
      </c>
      <c r="G47" s="14">
        <f t="shared" ref="G47:J47" si="14">SUM(G48:G53)</f>
        <v>35000</v>
      </c>
      <c r="H47" s="14">
        <f t="shared" si="14"/>
        <v>35000</v>
      </c>
      <c r="I47" s="14">
        <f t="shared" si="14"/>
        <v>25000</v>
      </c>
      <c r="J47" s="14">
        <f t="shared" si="14"/>
        <v>191469.71682999999</v>
      </c>
    </row>
    <row r="48" spans="1:10" s="6" customFormat="1" ht="29.1" customHeight="1" x14ac:dyDescent="0.25">
      <c r="A48" s="28"/>
      <c r="B48" s="19"/>
      <c r="C48" s="8" t="s">
        <v>5</v>
      </c>
      <c r="D48" s="29"/>
      <c r="E48" s="14">
        <f t="shared" si="11"/>
        <v>0</v>
      </c>
      <c r="F48" s="14"/>
      <c r="G48" s="14"/>
      <c r="H48" s="14"/>
      <c r="I48" s="14"/>
      <c r="J48" s="14"/>
    </row>
    <row r="49" spans="1:10" s="6" customFormat="1" ht="29.1" customHeight="1" x14ac:dyDescent="0.25">
      <c r="A49" s="28"/>
      <c r="B49" s="19"/>
      <c r="C49" s="8" t="s">
        <v>6</v>
      </c>
      <c r="D49" s="29"/>
      <c r="E49" s="14">
        <f t="shared" si="11"/>
        <v>196469.71682999999</v>
      </c>
      <c r="F49" s="14">
        <v>10000</v>
      </c>
      <c r="G49" s="14">
        <v>10000</v>
      </c>
      <c r="H49" s="14">
        <v>10000</v>
      </c>
      <c r="I49" s="27">
        <v>0</v>
      </c>
      <c r="J49" s="14">
        <v>166469.71682999999</v>
      </c>
    </row>
    <row r="50" spans="1:10" s="6" customFormat="1" ht="29.1" customHeight="1" x14ac:dyDescent="0.25">
      <c r="A50" s="28"/>
      <c r="B50" s="19"/>
      <c r="C50" s="8" t="s">
        <v>7</v>
      </c>
      <c r="D50" s="29"/>
      <c r="E50" s="14">
        <f t="shared" si="11"/>
        <v>125000</v>
      </c>
      <c r="F50" s="18">
        <v>25000</v>
      </c>
      <c r="G50" s="18">
        <v>25000</v>
      </c>
      <c r="H50" s="18">
        <v>25000</v>
      </c>
      <c r="I50" s="18">
        <v>25000</v>
      </c>
      <c r="J50" s="18">
        <f>25000</f>
        <v>25000</v>
      </c>
    </row>
    <row r="51" spans="1:10" s="6" customFormat="1" ht="39.950000000000003" customHeight="1" x14ac:dyDescent="0.25">
      <c r="A51" s="28"/>
      <c r="B51" s="19"/>
      <c r="C51" s="8" t="s">
        <v>8</v>
      </c>
      <c r="D51" s="29"/>
      <c r="E51" s="14">
        <f t="shared" si="11"/>
        <v>0</v>
      </c>
      <c r="F51" s="14"/>
      <c r="G51" s="14"/>
      <c r="H51" s="14"/>
      <c r="I51" s="14"/>
      <c r="J51" s="14"/>
    </row>
    <row r="52" spans="1:10" s="6" customFormat="1" ht="29.1" customHeight="1" x14ac:dyDescent="0.25">
      <c r="A52" s="28"/>
      <c r="B52" s="19"/>
      <c r="C52" s="8" t="s">
        <v>9</v>
      </c>
      <c r="D52" s="29"/>
      <c r="E52" s="14">
        <f t="shared" si="11"/>
        <v>0</v>
      </c>
      <c r="F52" s="14"/>
      <c r="G52" s="14"/>
      <c r="H52" s="14"/>
      <c r="I52" s="14"/>
      <c r="J52" s="14"/>
    </row>
    <row r="53" spans="1:10" s="6" customFormat="1" ht="39.950000000000003" customHeight="1" x14ac:dyDescent="0.25">
      <c r="A53" s="28"/>
      <c r="B53" s="19"/>
      <c r="C53" s="8" t="s">
        <v>10</v>
      </c>
      <c r="D53" s="29"/>
      <c r="E53" s="14">
        <f t="shared" si="11"/>
        <v>0</v>
      </c>
      <c r="F53" s="14"/>
      <c r="G53" s="14"/>
      <c r="H53" s="14"/>
      <c r="I53" s="14"/>
      <c r="J53" s="14"/>
    </row>
    <row r="54" spans="1:10" s="6" customFormat="1" ht="29.1" customHeight="1" x14ac:dyDescent="0.25">
      <c r="A54" s="28" t="s">
        <v>52</v>
      </c>
      <c r="B54" s="19" t="s">
        <v>76</v>
      </c>
      <c r="C54" s="8" t="s">
        <v>4</v>
      </c>
      <c r="D54" s="29">
        <v>860</v>
      </c>
      <c r="E54" s="14">
        <f t="shared" si="11"/>
        <v>35426.02117</v>
      </c>
      <c r="F54" s="14">
        <f>SUM(F55:F60)</f>
        <v>7053.8383899999999</v>
      </c>
      <c r="G54" s="14">
        <f t="shared" ref="G54:J54" si="15">SUM(G55:G60)</f>
        <v>7496.2626300000002</v>
      </c>
      <c r="H54" s="14">
        <f t="shared" si="15"/>
        <v>7661.4141500000005</v>
      </c>
      <c r="I54" s="18">
        <f t="shared" si="15"/>
        <v>7814.5059999999994</v>
      </c>
      <c r="J54" s="18">
        <f t="shared" si="15"/>
        <v>5400</v>
      </c>
    </row>
    <row r="55" spans="1:10" s="6" customFormat="1" ht="29.1" customHeight="1" x14ac:dyDescent="0.25">
      <c r="A55" s="28"/>
      <c r="B55" s="19"/>
      <c r="C55" s="8" t="s">
        <v>5</v>
      </c>
      <c r="D55" s="29"/>
      <c r="E55" s="14">
        <f t="shared" si="11"/>
        <v>8144</v>
      </c>
      <c r="F55" s="14">
        <v>1538.3</v>
      </c>
      <c r="G55" s="14">
        <v>1976.3</v>
      </c>
      <c r="H55" s="14">
        <v>2238.8000000000002</v>
      </c>
      <c r="I55" s="18">
        <v>2390.6</v>
      </c>
      <c r="J55" s="18">
        <v>0</v>
      </c>
    </row>
    <row r="56" spans="1:10" s="6" customFormat="1" ht="29.1" customHeight="1" x14ac:dyDescent="0.25">
      <c r="A56" s="28"/>
      <c r="B56" s="19"/>
      <c r="C56" s="8" t="s">
        <v>6</v>
      </c>
      <c r="D56" s="29"/>
      <c r="E56" s="14">
        <f t="shared" si="11"/>
        <v>82.021169999999984</v>
      </c>
      <c r="F56" s="14">
        <v>15.53839</v>
      </c>
      <c r="G56" s="14">
        <v>19.962630000000001</v>
      </c>
      <c r="H56" s="14">
        <v>22.614149999999999</v>
      </c>
      <c r="I56" s="18">
        <v>23.905999999999999</v>
      </c>
      <c r="J56" s="18">
        <v>0</v>
      </c>
    </row>
    <row r="57" spans="1:10" s="6" customFormat="1" ht="29.1" customHeight="1" x14ac:dyDescent="0.25">
      <c r="A57" s="28"/>
      <c r="B57" s="19"/>
      <c r="C57" s="8" t="s">
        <v>7</v>
      </c>
      <c r="D57" s="29"/>
      <c r="E57" s="14">
        <f t="shared" si="11"/>
        <v>0</v>
      </c>
      <c r="F57" s="14"/>
      <c r="G57" s="14"/>
      <c r="H57" s="14"/>
      <c r="I57" s="14"/>
      <c r="J57" s="14"/>
    </row>
    <row r="58" spans="1:10" s="6" customFormat="1" ht="39.950000000000003" customHeight="1" x14ac:dyDescent="0.25">
      <c r="A58" s="28"/>
      <c r="B58" s="19"/>
      <c r="C58" s="8" t="s">
        <v>8</v>
      </c>
      <c r="D58" s="29"/>
      <c r="E58" s="14">
        <f t="shared" si="11"/>
        <v>0</v>
      </c>
      <c r="F58" s="14"/>
      <c r="G58" s="14"/>
      <c r="H58" s="14"/>
      <c r="I58" s="14"/>
      <c r="J58" s="14"/>
    </row>
    <row r="59" spans="1:10" s="6" customFormat="1" ht="29.1" customHeight="1" x14ac:dyDescent="0.25">
      <c r="A59" s="28"/>
      <c r="B59" s="19"/>
      <c r="C59" s="8" t="s">
        <v>9</v>
      </c>
      <c r="D59" s="29"/>
      <c r="E59" s="14">
        <f t="shared" si="11"/>
        <v>0</v>
      </c>
      <c r="F59" s="14"/>
      <c r="G59" s="14"/>
      <c r="H59" s="14"/>
      <c r="I59" s="14"/>
      <c r="J59" s="14"/>
    </row>
    <row r="60" spans="1:10" s="6" customFormat="1" ht="39.950000000000003" customHeight="1" x14ac:dyDescent="0.25">
      <c r="A60" s="28"/>
      <c r="B60" s="19"/>
      <c r="C60" s="8" t="s">
        <v>10</v>
      </c>
      <c r="D60" s="29"/>
      <c r="E60" s="14">
        <f t="shared" si="11"/>
        <v>27200</v>
      </c>
      <c r="F60" s="14">
        <v>5500</v>
      </c>
      <c r="G60" s="14">
        <v>5500</v>
      </c>
      <c r="H60" s="14">
        <v>5400</v>
      </c>
      <c r="I60" s="14">
        <v>5400</v>
      </c>
      <c r="J60" s="14">
        <v>5400</v>
      </c>
    </row>
    <row r="61" spans="1:10" s="6" customFormat="1" ht="29.1" customHeight="1" x14ac:dyDescent="0.25">
      <c r="A61" s="28" t="s">
        <v>53</v>
      </c>
      <c r="B61" s="19" t="s">
        <v>77</v>
      </c>
      <c r="C61" s="8" t="s">
        <v>4</v>
      </c>
      <c r="D61" s="29">
        <v>860</v>
      </c>
      <c r="E61" s="14">
        <f t="shared" si="11"/>
        <v>291600.25297000003</v>
      </c>
      <c r="F61" s="14">
        <f>SUM(F62:F67)</f>
        <v>52220.808089999999</v>
      </c>
      <c r="G61" s="14">
        <f t="shared" ref="G61:J61" si="16">SUM(G62:G67)</f>
        <v>59822.121220000001</v>
      </c>
      <c r="H61" s="14">
        <f t="shared" si="16"/>
        <v>74416.565659999993</v>
      </c>
      <c r="I61" s="14">
        <f>SUM(I62:I67)</f>
        <v>85140.758000000002</v>
      </c>
      <c r="J61" s="14">
        <f t="shared" si="16"/>
        <v>20000</v>
      </c>
    </row>
    <row r="62" spans="1:10" s="6" customFormat="1" ht="29.1" customHeight="1" x14ac:dyDescent="0.25">
      <c r="A62" s="28"/>
      <c r="B62" s="19"/>
      <c r="C62" s="8" t="s">
        <v>5</v>
      </c>
      <c r="D62" s="29"/>
      <c r="E62" s="14">
        <f t="shared" si="11"/>
        <v>196620.7</v>
      </c>
      <c r="F62" s="14">
        <v>33878.6</v>
      </c>
      <c r="G62" s="14">
        <v>44373.9</v>
      </c>
      <c r="H62" s="14">
        <v>53872.4</v>
      </c>
      <c r="I62" s="18">
        <v>64495.8</v>
      </c>
      <c r="J62" s="18">
        <v>0</v>
      </c>
    </row>
    <row r="63" spans="1:10" s="6" customFormat="1" ht="29.1" customHeight="1" x14ac:dyDescent="0.25">
      <c r="A63" s="28"/>
      <c r="B63" s="19"/>
      <c r="C63" s="8" t="s">
        <v>6</v>
      </c>
      <c r="D63" s="29"/>
      <c r="E63" s="14">
        <f t="shared" si="11"/>
        <v>4979.5529699999997</v>
      </c>
      <c r="F63" s="14">
        <v>3342.2080900000001</v>
      </c>
      <c r="G63" s="14">
        <v>448.22122000000002</v>
      </c>
      <c r="H63" s="14">
        <v>544.16566</v>
      </c>
      <c r="I63" s="18">
        <v>644.95799999999997</v>
      </c>
      <c r="J63" s="18">
        <v>0</v>
      </c>
    </row>
    <row r="64" spans="1:10" s="6" customFormat="1" ht="29.1" customHeight="1" x14ac:dyDescent="0.25">
      <c r="A64" s="28"/>
      <c r="B64" s="19"/>
      <c r="C64" s="8" t="s">
        <v>7</v>
      </c>
      <c r="D64" s="29"/>
      <c r="E64" s="14">
        <f t="shared" si="11"/>
        <v>0</v>
      </c>
      <c r="F64" s="14"/>
      <c r="G64" s="14"/>
      <c r="H64" s="14"/>
      <c r="I64" s="14"/>
      <c r="J64" s="14"/>
    </row>
    <row r="65" spans="1:10" s="6" customFormat="1" ht="39.950000000000003" customHeight="1" x14ac:dyDescent="0.25">
      <c r="A65" s="28"/>
      <c r="B65" s="19"/>
      <c r="C65" s="8" t="s">
        <v>8</v>
      </c>
      <c r="D65" s="29"/>
      <c r="E65" s="14">
        <f t="shared" si="11"/>
        <v>0</v>
      </c>
      <c r="F65" s="14"/>
      <c r="G65" s="14"/>
      <c r="H65" s="14"/>
      <c r="I65" s="14"/>
      <c r="J65" s="14"/>
    </row>
    <row r="66" spans="1:10" s="6" customFormat="1" ht="29.1" customHeight="1" x14ac:dyDescent="0.25">
      <c r="A66" s="28"/>
      <c r="B66" s="19"/>
      <c r="C66" s="8" t="s">
        <v>9</v>
      </c>
      <c r="D66" s="29"/>
      <c r="E66" s="14">
        <f t="shared" si="11"/>
        <v>0</v>
      </c>
      <c r="F66" s="14"/>
      <c r="G66" s="14"/>
      <c r="H66" s="14"/>
      <c r="I66" s="14"/>
      <c r="J66" s="14"/>
    </row>
    <row r="67" spans="1:10" s="6" customFormat="1" ht="39.950000000000003" customHeight="1" x14ac:dyDescent="0.25">
      <c r="A67" s="28"/>
      <c r="B67" s="19"/>
      <c r="C67" s="8" t="s">
        <v>10</v>
      </c>
      <c r="D67" s="29"/>
      <c r="E67" s="14">
        <f>SUM(F67:J67)</f>
        <v>90000</v>
      </c>
      <c r="F67" s="18">
        <v>15000</v>
      </c>
      <c r="G67" s="18">
        <v>15000</v>
      </c>
      <c r="H67" s="18">
        <v>20000</v>
      </c>
      <c r="I67" s="18">
        <v>20000</v>
      </c>
      <c r="J67" s="18">
        <v>20000</v>
      </c>
    </row>
    <row r="68" spans="1:10" s="6" customFormat="1" ht="29.1" customHeight="1" x14ac:dyDescent="0.25">
      <c r="A68" s="28" t="s">
        <v>54</v>
      </c>
      <c r="B68" s="19" t="s">
        <v>66</v>
      </c>
      <c r="C68" s="8" t="s">
        <v>4</v>
      </c>
      <c r="D68" s="29">
        <v>860</v>
      </c>
      <c r="E68" s="14">
        <f t="shared" si="11"/>
        <v>1688282.7483900001</v>
      </c>
      <c r="F68" s="14">
        <f>SUM(F69:F74)</f>
        <v>785844.19491999992</v>
      </c>
      <c r="G68" s="14">
        <f t="shared" ref="G68:I68" si="17">SUM(G69:G74)</f>
        <v>210443.77835000001</v>
      </c>
      <c r="H68" s="14">
        <f t="shared" si="17"/>
        <v>498998.45828999998</v>
      </c>
      <c r="I68" s="14">
        <f t="shared" si="17"/>
        <v>192751.71682999999</v>
      </c>
      <c r="J68" s="14">
        <f>SUM(J69:J74)</f>
        <v>244.6</v>
      </c>
    </row>
    <row r="69" spans="1:10" s="6" customFormat="1" ht="29.1" customHeight="1" x14ac:dyDescent="0.25">
      <c r="A69" s="28"/>
      <c r="B69" s="19"/>
      <c r="C69" s="8" t="s">
        <v>5</v>
      </c>
      <c r="D69" s="29"/>
      <c r="E69" s="14">
        <f t="shared" si="11"/>
        <v>695717.1</v>
      </c>
      <c r="F69" s="14">
        <v>230867.3</v>
      </c>
      <c r="G69" s="14">
        <v>73669.100000000006</v>
      </c>
      <c r="H69" s="14">
        <v>365143.3</v>
      </c>
      <c r="I69" s="18">
        <v>26037.4</v>
      </c>
      <c r="J69" s="18">
        <v>0</v>
      </c>
    </row>
    <row r="70" spans="1:10" s="6" customFormat="1" ht="29.1" customHeight="1" x14ac:dyDescent="0.25">
      <c r="A70" s="28"/>
      <c r="B70" s="19"/>
      <c r="C70" s="8" t="s">
        <v>6</v>
      </c>
      <c r="D70" s="29"/>
      <c r="E70" s="14">
        <f>SUM(F70:I70)</f>
        <v>611952.34838999994</v>
      </c>
      <c r="F70" s="14">
        <v>175476.89491999999</v>
      </c>
      <c r="G70" s="14">
        <v>136425.17835</v>
      </c>
      <c r="H70" s="14">
        <v>133580.55828999999</v>
      </c>
      <c r="I70" s="18">
        <f>80000+86469.71683</f>
        <v>166469.71682999999</v>
      </c>
      <c r="J70" s="18">
        <v>0</v>
      </c>
    </row>
    <row r="71" spans="1:10" s="6" customFormat="1" ht="29.1" customHeight="1" x14ac:dyDescent="0.25">
      <c r="A71" s="28"/>
      <c r="B71" s="19"/>
      <c r="C71" s="8" t="s">
        <v>7</v>
      </c>
      <c r="D71" s="29"/>
      <c r="E71" s="14">
        <f t="shared" ref="E71:E95" si="18">SUM(F71:J71)</f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</row>
    <row r="72" spans="1:10" s="6" customFormat="1" ht="39.950000000000003" customHeight="1" x14ac:dyDescent="0.25">
      <c r="A72" s="28"/>
      <c r="B72" s="19"/>
      <c r="C72" s="8" t="s">
        <v>8</v>
      </c>
      <c r="D72" s="29"/>
      <c r="E72" s="14">
        <f t="shared" si="18"/>
        <v>0</v>
      </c>
      <c r="F72" s="14"/>
      <c r="G72" s="14"/>
      <c r="H72" s="14"/>
      <c r="I72" s="14"/>
      <c r="J72" s="14"/>
    </row>
    <row r="73" spans="1:10" s="6" customFormat="1" ht="29.1" customHeight="1" x14ac:dyDescent="0.25">
      <c r="A73" s="28"/>
      <c r="B73" s="19"/>
      <c r="C73" s="8" t="s">
        <v>9</v>
      </c>
      <c r="D73" s="29"/>
      <c r="E73" s="14">
        <f t="shared" si="18"/>
        <v>0</v>
      </c>
      <c r="F73" s="14"/>
      <c r="G73" s="14"/>
      <c r="H73" s="14"/>
      <c r="I73" s="14"/>
      <c r="J73" s="14"/>
    </row>
    <row r="74" spans="1:10" s="6" customFormat="1" ht="39.950000000000003" customHeight="1" x14ac:dyDescent="0.25">
      <c r="A74" s="28"/>
      <c r="B74" s="19"/>
      <c r="C74" s="8" t="s">
        <v>10</v>
      </c>
      <c r="D74" s="29"/>
      <c r="E74" s="14">
        <f t="shared" si="18"/>
        <v>380613.29999999993</v>
      </c>
      <c r="F74" s="18">
        <v>379500</v>
      </c>
      <c r="G74" s="18">
        <v>349.5</v>
      </c>
      <c r="H74" s="18">
        <v>274.60000000000002</v>
      </c>
      <c r="I74" s="18">
        <v>244.6</v>
      </c>
      <c r="J74" s="18">
        <v>244.6</v>
      </c>
    </row>
    <row r="75" spans="1:10" s="6" customFormat="1" ht="29.1" customHeight="1" x14ac:dyDescent="0.25">
      <c r="A75" s="28" t="s">
        <v>19</v>
      </c>
      <c r="B75" s="19" t="s">
        <v>67</v>
      </c>
      <c r="C75" s="8" t="s">
        <v>4</v>
      </c>
      <c r="D75" s="29">
        <v>860</v>
      </c>
      <c r="E75" s="14">
        <f t="shared" si="18"/>
        <v>20811.802970000001</v>
      </c>
      <c r="F75" s="14">
        <f>F76+F77</f>
        <v>18896.002929999999</v>
      </c>
      <c r="G75" s="14">
        <f>G76+G77</f>
        <v>530.20001000000002</v>
      </c>
      <c r="H75" s="14">
        <f>H76+H77</f>
        <v>530.20001000000002</v>
      </c>
      <c r="I75" s="14">
        <f>I76+I77</f>
        <v>427.70001000000002</v>
      </c>
      <c r="J75" s="14">
        <f>J76+J77</f>
        <v>427.70001000000002</v>
      </c>
    </row>
    <row r="76" spans="1:10" s="6" customFormat="1" ht="29.1" customHeight="1" x14ac:dyDescent="0.25">
      <c r="A76" s="28"/>
      <c r="B76" s="19"/>
      <c r="C76" s="8" t="s">
        <v>5</v>
      </c>
      <c r="D76" s="29"/>
      <c r="E76" s="14">
        <f t="shared" si="18"/>
        <v>307.5</v>
      </c>
      <c r="F76" s="14">
        <f>F83+F90+F97+F104+F111+F118</f>
        <v>102.5</v>
      </c>
      <c r="G76" s="14">
        <f t="shared" ref="G76:I76" si="19">G83+G90+G97+G104+G111+G118</f>
        <v>102.5</v>
      </c>
      <c r="H76" s="14">
        <f t="shared" si="19"/>
        <v>102.5</v>
      </c>
      <c r="I76" s="14">
        <f t="shared" si="19"/>
        <v>0</v>
      </c>
      <c r="J76" s="14">
        <v>0</v>
      </c>
    </row>
    <row r="77" spans="1:10" s="6" customFormat="1" ht="29.1" customHeight="1" x14ac:dyDescent="0.25">
      <c r="A77" s="28"/>
      <c r="B77" s="19"/>
      <c r="C77" s="8" t="s">
        <v>6</v>
      </c>
      <c r="D77" s="29"/>
      <c r="E77" s="14">
        <f t="shared" si="18"/>
        <v>20504.302970000001</v>
      </c>
      <c r="F77" s="14">
        <f t="shared" ref="F77:J81" si="20">F84+F91+F98+F105+F112+F119</f>
        <v>18793.502929999999</v>
      </c>
      <c r="G77" s="14">
        <f t="shared" si="20"/>
        <v>427.70001000000002</v>
      </c>
      <c r="H77" s="14">
        <f t="shared" si="20"/>
        <v>427.70001000000002</v>
      </c>
      <c r="I77" s="14">
        <f t="shared" si="20"/>
        <v>427.70001000000002</v>
      </c>
      <c r="J77" s="14">
        <f t="shared" si="20"/>
        <v>427.70001000000002</v>
      </c>
    </row>
    <row r="78" spans="1:10" s="6" customFormat="1" ht="29.1" customHeight="1" x14ac:dyDescent="0.25">
      <c r="A78" s="28"/>
      <c r="B78" s="19"/>
      <c r="C78" s="8" t="s">
        <v>7</v>
      </c>
      <c r="D78" s="29"/>
      <c r="E78" s="14">
        <f t="shared" si="18"/>
        <v>0</v>
      </c>
      <c r="F78" s="14">
        <f t="shared" si="20"/>
        <v>0</v>
      </c>
      <c r="G78" s="14">
        <f t="shared" si="20"/>
        <v>0</v>
      </c>
      <c r="H78" s="14">
        <f t="shared" si="20"/>
        <v>0</v>
      </c>
      <c r="I78" s="14">
        <f t="shared" si="20"/>
        <v>0</v>
      </c>
      <c r="J78" s="14"/>
    </row>
    <row r="79" spans="1:10" s="6" customFormat="1" ht="39.950000000000003" customHeight="1" x14ac:dyDescent="0.25">
      <c r="A79" s="28"/>
      <c r="B79" s="19"/>
      <c r="C79" s="8" t="s">
        <v>8</v>
      </c>
      <c r="D79" s="29"/>
      <c r="E79" s="14">
        <f t="shared" si="18"/>
        <v>0</v>
      </c>
      <c r="F79" s="14">
        <f t="shared" si="20"/>
        <v>0</v>
      </c>
      <c r="G79" s="14">
        <f t="shared" si="20"/>
        <v>0</v>
      </c>
      <c r="H79" s="14">
        <f t="shared" si="20"/>
        <v>0</v>
      </c>
      <c r="I79" s="14">
        <f t="shared" si="20"/>
        <v>0</v>
      </c>
      <c r="J79" s="14"/>
    </row>
    <row r="80" spans="1:10" s="6" customFormat="1" ht="29.1" customHeight="1" x14ac:dyDescent="0.25">
      <c r="A80" s="28"/>
      <c r="B80" s="19"/>
      <c r="C80" s="8" t="s">
        <v>9</v>
      </c>
      <c r="D80" s="29"/>
      <c r="E80" s="14">
        <f t="shared" si="18"/>
        <v>0</v>
      </c>
      <c r="F80" s="14">
        <f t="shared" si="20"/>
        <v>0</v>
      </c>
      <c r="G80" s="14">
        <f t="shared" si="20"/>
        <v>0</v>
      </c>
      <c r="H80" s="14">
        <f t="shared" si="20"/>
        <v>0</v>
      </c>
      <c r="I80" s="14">
        <f t="shared" si="20"/>
        <v>0</v>
      </c>
      <c r="J80" s="14"/>
    </row>
    <row r="81" spans="1:10" s="6" customFormat="1" ht="39.950000000000003" customHeight="1" x14ac:dyDescent="0.25">
      <c r="A81" s="28"/>
      <c r="B81" s="19"/>
      <c r="C81" s="8" t="s">
        <v>10</v>
      </c>
      <c r="D81" s="29"/>
      <c r="E81" s="14">
        <f t="shared" si="18"/>
        <v>0</v>
      </c>
      <c r="F81" s="14">
        <f t="shared" si="20"/>
        <v>0</v>
      </c>
      <c r="G81" s="14">
        <f t="shared" si="20"/>
        <v>0</v>
      </c>
      <c r="H81" s="14">
        <f t="shared" si="20"/>
        <v>0</v>
      </c>
      <c r="I81" s="14">
        <f t="shared" si="20"/>
        <v>0</v>
      </c>
      <c r="J81" s="14"/>
    </row>
    <row r="82" spans="1:10" s="6" customFormat="1" ht="29.1" customHeight="1" x14ac:dyDescent="0.25">
      <c r="A82" s="28" t="s">
        <v>20</v>
      </c>
      <c r="B82" s="19" t="s">
        <v>21</v>
      </c>
      <c r="C82" s="8" t="s">
        <v>4</v>
      </c>
      <c r="D82" s="29">
        <v>860</v>
      </c>
      <c r="E82" s="14">
        <f t="shared" si="18"/>
        <v>0</v>
      </c>
      <c r="F82" s="14"/>
      <c r="G82" s="14"/>
      <c r="H82" s="14"/>
      <c r="I82" s="14"/>
      <c r="J82" s="14"/>
    </row>
    <row r="83" spans="1:10" s="6" customFormat="1" ht="29.1" customHeight="1" x14ac:dyDescent="0.25">
      <c r="A83" s="28"/>
      <c r="B83" s="19"/>
      <c r="C83" s="8" t="s">
        <v>5</v>
      </c>
      <c r="D83" s="29"/>
      <c r="E83" s="14">
        <f t="shared" si="18"/>
        <v>0</v>
      </c>
      <c r="F83" s="14"/>
      <c r="G83" s="14"/>
      <c r="H83" s="14"/>
      <c r="I83" s="14"/>
      <c r="J83" s="14"/>
    </row>
    <row r="84" spans="1:10" s="6" customFormat="1" ht="29.1" customHeight="1" x14ac:dyDescent="0.25">
      <c r="A84" s="28"/>
      <c r="B84" s="19"/>
      <c r="C84" s="8" t="s">
        <v>6</v>
      </c>
      <c r="D84" s="29"/>
      <c r="E84" s="14">
        <f t="shared" si="18"/>
        <v>0</v>
      </c>
      <c r="F84" s="14"/>
      <c r="G84" s="14"/>
      <c r="H84" s="14"/>
      <c r="I84" s="14"/>
      <c r="J84" s="14"/>
    </row>
    <row r="85" spans="1:10" s="6" customFormat="1" ht="29.1" customHeight="1" x14ac:dyDescent="0.25">
      <c r="A85" s="28"/>
      <c r="B85" s="19"/>
      <c r="C85" s="8" t="s">
        <v>7</v>
      </c>
      <c r="D85" s="29"/>
      <c r="E85" s="14">
        <f t="shared" si="18"/>
        <v>0</v>
      </c>
      <c r="F85" s="14"/>
      <c r="G85" s="14"/>
      <c r="H85" s="14"/>
      <c r="I85" s="14"/>
      <c r="J85" s="14"/>
    </row>
    <row r="86" spans="1:10" s="6" customFormat="1" ht="39.950000000000003" customHeight="1" x14ac:dyDescent="0.25">
      <c r="A86" s="28"/>
      <c r="B86" s="19"/>
      <c r="C86" s="8" t="s">
        <v>8</v>
      </c>
      <c r="D86" s="29"/>
      <c r="E86" s="14">
        <f t="shared" si="18"/>
        <v>0</v>
      </c>
      <c r="F86" s="14"/>
      <c r="G86" s="14"/>
      <c r="H86" s="14"/>
      <c r="I86" s="14"/>
      <c r="J86" s="14"/>
    </row>
    <row r="87" spans="1:10" s="6" customFormat="1" ht="29.1" customHeight="1" x14ac:dyDescent="0.25">
      <c r="A87" s="28"/>
      <c r="B87" s="19"/>
      <c r="C87" s="8" t="s">
        <v>9</v>
      </c>
      <c r="D87" s="29"/>
      <c r="E87" s="14">
        <f t="shared" si="18"/>
        <v>0</v>
      </c>
      <c r="F87" s="14"/>
      <c r="G87" s="14"/>
      <c r="H87" s="14"/>
      <c r="I87" s="14"/>
      <c r="J87" s="14"/>
    </row>
    <row r="88" spans="1:10" s="6" customFormat="1" ht="39.950000000000003" customHeight="1" x14ac:dyDescent="0.25">
      <c r="A88" s="28"/>
      <c r="B88" s="19"/>
      <c r="C88" s="8" t="s">
        <v>10</v>
      </c>
      <c r="D88" s="29"/>
      <c r="E88" s="14">
        <f t="shared" si="18"/>
        <v>0</v>
      </c>
      <c r="F88" s="14"/>
      <c r="G88" s="14"/>
      <c r="H88" s="14"/>
      <c r="I88" s="14"/>
      <c r="J88" s="14"/>
    </row>
    <row r="89" spans="1:10" s="6" customFormat="1" ht="29.1" customHeight="1" x14ac:dyDescent="0.25">
      <c r="A89" s="28" t="s">
        <v>22</v>
      </c>
      <c r="B89" s="19" t="s">
        <v>45</v>
      </c>
      <c r="C89" s="8" t="s">
        <v>4</v>
      </c>
      <c r="D89" s="29">
        <v>860</v>
      </c>
      <c r="E89" s="14">
        <f t="shared" si="18"/>
        <v>0</v>
      </c>
      <c r="F89" s="14"/>
      <c r="G89" s="14"/>
      <c r="H89" s="14"/>
      <c r="I89" s="14"/>
      <c r="J89" s="14"/>
    </row>
    <row r="90" spans="1:10" s="6" customFormat="1" ht="29.1" customHeight="1" x14ac:dyDescent="0.25">
      <c r="A90" s="28"/>
      <c r="B90" s="19"/>
      <c r="C90" s="8" t="s">
        <v>5</v>
      </c>
      <c r="D90" s="29"/>
      <c r="E90" s="14">
        <f t="shared" si="18"/>
        <v>0</v>
      </c>
      <c r="F90" s="14"/>
      <c r="G90" s="14"/>
      <c r="H90" s="14"/>
      <c r="I90" s="14"/>
      <c r="J90" s="14"/>
    </row>
    <row r="91" spans="1:10" s="6" customFormat="1" ht="29.1" customHeight="1" x14ac:dyDescent="0.25">
      <c r="A91" s="28"/>
      <c r="B91" s="19"/>
      <c r="C91" s="8" t="s">
        <v>6</v>
      </c>
      <c r="D91" s="29"/>
      <c r="E91" s="14">
        <f t="shared" si="18"/>
        <v>0</v>
      </c>
      <c r="F91" s="14"/>
      <c r="G91" s="14"/>
      <c r="H91" s="14"/>
      <c r="I91" s="14"/>
      <c r="J91" s="14"/>
    </row>
    <row r="92" spans="1:10" s="6" customFormat="1" ht="29.1" customHeight="1" x14ac:dyDescent="0.25">
      <c r="A92" s="28"/>
      <c r="B92" s="19"/>
      <c r="C92" s="8" t="s">
        <v>7</v>
      </c>
      <c r="D92" s="29"/>
      <c r="E92" s="14">
        <f t="shared" si="18"/>
        <v>0</v>
      </c>
      <c r="F92" s="14"/>
      <c r="G92" s="14"/>
      <c r="H92" s="14"/>
      <c r="I92" s="14"/>
      <c r="J92" s="14"/>
    </row>
    <row r="93" spans="1:10" s="6" customFormat="1" ht="39.950000000000003" customHeight="1" x14ac:dyDescent="0.25">
      <c r="A93" s="28"/>
      <c r="B93" s="19"/>
      <c r="C93" s="8" t="s">
        <v>8</v>
      </c>
      <c r="D93" s="29"/>
      <c r="E93" s="14">
        <f t="shared" si="18"/>
        <v>0</v>
      </c>
      <c r="F93" s="14"/>
      <c r="G93" s="14"/>
      <c r="H93" s="14"/>
      <c r="I93" s="14"/>
      <c r="J93" s="14"/>
    </row>
    <row r="94" spans="1:10" s="6" customFormat="1" ht="29.1" customHeight="1" x14ac:dyDescent="0.25">
      <c r="A94" s="28"/>
      <c r="B94" s="19"/>
      <c r="C94" s="8" t="s">
        <v>9</v>
      </c>
      <c r="D94" s="29"/>
      <c r="E94" s="14">
        <f t="shared" si="18"/>
        <v>0</v>
      </c>
      <c r="F94" s="14"/>
      <c r="G94" s="14"/>
      <c r="H94" s="14"/>
      <c r="I94" s="14"/>
      <c r="J94" s="14"/>
    </row>
    <row r="95" spans="1:10" s="6" customFormat="1" ht="39.950000000000003" customHeight="1" x14ac:dyDescent="0.25">
      <c r="A95" s="28"/>
      <c r="B95" s="19"/>
      <c r="C95" s="8" t="s">
        <v>10</v>
      </c>
      <c r="D95" s="29"/>
      <c r="E95" s="14">
        <f t="shared" si="18"/>
        <v>0</v>
      </c>
      <c r="F95" s="14"/>
      <c r="G95" s="14"/>
      <c r="H95" s="14"/>
      <c r="I95" s="14"/>
      <c r="J95" s="14"/>
    </row>
    <row r="96" spans="1:10" s="6" customFormat="1" ht="29.1" customHeight="1" x14ac:dyDescent="0.25">
      <c r="A96" s="28" t="s">
        <v>23</v>
      </c>
      <c r="B96" s="19" t="s">
        <v>24</v>
      </c>
      <c r="C96" s="8" t="s">
        <v>4</v>
      </c>
      <c r="D96" s="29">
        <v>860</v>
      </c>
      <c r="E96" s="14">
        <f t="shared" ref="E96:E113" si="21">SUM(F96:J96)</f>
        <v>2446.0000500000001</v>
      </c>
      <c r="F96" s="14">
        <f>SUM(F97:F102)</f>
        <v>530.20001000000002</v>
      </c>
      <c r="G96" s="14">
        <f t="shared" ref="G96:J96" si="22">SUM(G97:G102)</f>
        <v>530.20001000000002</v>
      </c>
      <c r="H96" s="14">
        <f t="shared" si="22"/>
        <v>530.20001000000002</v>
      </c>
      <c r="I96" s="14">
        <f t="shared" si="22"/>
        <v>427.70001000000002</v>
      </c>
      <c r="J96" s="14">
        <f t="shared" si="22"/>
        <v>427.70001000000002</v>
      </c>
    </row>
    <row r="97" spans="1:10" s="6" customFormat="1" ht="29.1" customHeight="1" x14ac:dyDescent="0.25">
      <c r="A97" s="28"/>
      <c r="B97" s="19"/>
      <c r="C97" s="8" t="s">
        <v>5</v>
      </c>
      <c r="D97" s="29"/>
      <c r="E97" s="14">
        <f t="shared" si="21"/>
        <v>307.5</v>
      </c>
      <c r="F97" s="14">
        <v>102.5</v>
      </c>
      <c r="G97" s="14">
        <v>102.5</v>
      </c>
      <c r="H97" s="14">
        <v>102.5</v>
      </c>
      <c r="I97" s="18">
        <v>0</v>
      </c>
      <c r="J97" s="18">
        <v>0</v>
      </c>
    </row>
    <row r="98" spans="1:10" s="6" customFormat="1" ht="29.1" customHeight="1" x14ac:dyDescent="0.25">
      <c r="A98" s="28"/>
      <c r="B98" s="19"/>
      <c r="C98" s="8" t="s">
        <v>6</v>
      </c>
      <c r="D98" s="29"/>
      <c r="E98" s="14">
        <f t="shared" si="21"/>
        <v>2138.5000500000001</v>
      </c>
      <c r="F98" s="14">
        <v>427.70001000000002</v>
      </c>
      <c r="G98" s="14">
        <v>427.70001000000002</v>
      </c>
      <c r="H98" s="14">
        <v>427.70001000000002</v>
      </c>
      <c r="I98" s="18">
        <v>427.70001000000002</v>
      </c>
      <c r="J98" s="18">
        <v>427.70001000000002</v>
      </c>
    </row>
    <row r="99" spans="1:10" s="6" customFormat="1" ht="29.1" customHeight="1" x14ac:dyDescent="0.25">
      <c r="A99" s="28"/>
      <c r="B99" s="19"/>
      <c r="C99" s="8" t="s">
        <v>7</v>
      </c>
      <c r="D99" s="29"/>
      <c r="E99" s="14">
        <f t="shared" si="21"/>
        <v>0</v>
      </c>
      <c r="F99" s="14"/>
      <c r="G99" s="14"/>
      <c r="H99" s="14"/>
      <c r="I99" s="14"/>
      <c r="J99" s="14"/>
    </row>
    <row r="100" spans="1:10" s="6" customFormat="1" ht="39.950000000000003" customHeight="1" x14ac:dyDescent="0.25">
      <c r="A100" s="28"/>
      <c r="B100" s="19"/>
      <c r="C100" s="8" t="s">
        <v>8</v>
      </c>
      <c r="D100" s="29"/>
      <c r="E100" s="14">
        <f t="shared" si="21"/>
        <v>0</v>
      </c>
      <c r="F100" s="14"/>
      <c r="G100" s="14"/>
      <c r="H100" s="14"/>
      <c r="I100" s="14"/>
      <c r="J100" s="14"/>
    </row>
    <row r="101" spans="1:10" s="6" customFormat="1" ht="29.1" customHeight="1" x14ac:dyDescent="0.25">
      <c r="A101" s="28"/>
      <c r="B101" s="19"/>
      <c r="C101" s="8" t="s">
        <v>9</v>
      </c>
      <c r="D101" s="29"/>
      <c r="E101" s="14">
        <f t="shared" si="21"/>
        <v>0</v>
      </c>
      <c r="F101" s="14"/>
      <c r="G101" s="14"/>
      <c r="H101" s="14"/>
      <c r="I101" s="14"/>
      <c r="J101" s="14"/>
    </row>
    <row r="102" spans="1:10" s="6" customFormat="1" ht="39.950000000000003" customHeight="1" x14ac:dyDescent="0.25">
      <c r="A102" s="28"/>
      <c r="B102" s="19"/>
      <c r="C102" s="8" t="s">
        <v>10</v>
      </c>
      <c r="D102" s="29"/>
      <c r="E102" s="14">
        <f t="shared" si="21"/>
        <v>0</v>
      </c>
      <c r="F102" s="14"/>
      <c r="G102" s="14"/>
      <c r="H102" s="14"/>
      <c r="I102" s="14"/>
      <c r="J102" s="14"/>
    </row>
    <row r="103" spans="1:10" s="6" customFormat="1" ht="29.1" customHeight="1" x14ac:dyDescent="0.25">
      <c r="A103" s="28" t="s">
        <v>30</v>
      </c>
      <c r="B103" s="19" t="s">
        <v>31</v>
      </c>
      <c r="C103" s="8" t="s">
        <v>4</v>
      </c>
      <c r="D103" s="29">
        <v>860</v>
      </c>
      <c r="E103" s="14">
        <f t="shared" si="21"/>
        <v>0</v>
      </c>
      <c r="F103" s="14">
        <f>SUM(F104:F109)</f>
        <v>0</v>
      </c>
      <c r="G103" s="14">
        <f>SUM(G104:G109)</f>
        <v>0</v>
      </c>
      <c r="H103" s="14">
        <f t="shared" ref="H103:J103" si="23">SUM(H104:H109)</f>
        <v>0</v>
      </c>
      <c r="I103" s="14">
        <f t="shared" si="23"/>
        <v>0</v>
      </c>
      <c r="J103" s="14">
        <f t="shared" si="23"/>
        <v>0</v>
      </c>
    </row>
    <row r="104" spans="1:10" s="6" customFormat="1" ht="29.1" customHeight="1" x14ac:dyDescent="0.25">
      <c r="A104" s="28"/>
      <c r="B104" s="19"/>
      <c r="C104" s="8" t="s">
        <v>5</v>
      </c>
      <c r="D104" s="29"/>
      <c r="E104" s="14">
        <f t="shared" si="21"/>
        <v>0</v>
      </c>
      <c r="F104" s="14"/>
      <c r="G104" s="14"/>
      <c r="H104" s="14"/>
      <c r="I104" s="14"/>
      <c r="J104" s="14"/>
    </row>
    <row r="105" spans="1:10" s="6" customFormat="1" ht="29.1" customHeight="1" x14ac:dyDescent="0.25">
      <c r="A105" s="28"/>
      <c r="B105" s="19"/>
      <c r="C105" s="8" t="s">
        <v>6</v>
      </c>
      <c r="D105" s="29"/>
      <c r="E105" s="14">
        <f t="shared" si="21"/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</row>
    <row r="106" spans="1:10" s="6" customFormat="1" ht="29.1" customHeight="1" x14ac:dyDescent="0.25">
      <c r="A106" s="28"/>
      <c r="B106" s="19"/>
      <c r="C106" s="8" t="s">
        <v>7</v>
      </c>
      <c r="D106" s="29"/>
      <c r="E106" s="14">
        <f t="shared" si="21"/>
        <v>0</v>
      </c>
      <c r="F106" s="14"/>
      <c r="G106" s="14"/>
      <c r="H106" s="14"/>
      <c r="I106" s="14"/>
      <c r="J106" s="14"/>
    </row>
    <row r="107" spans="1:10" s="6" customFormat="1" ht="39.950000000000003" customHeight="1" x14ac:dyDescent="0.25">
      <c r="A107" s="28"/>
      <c r="B107" s="19"/>
      <c r="C107" s="8" t="s">
        <v>8</v>
      </c>
      <c r="D107" s="29"/>
      <c r="E107" s="14">
        <f t="shared" si="21"/>
        <v>0</v>
      </c>
      <c r="F107" s="14"/>
      <c r="G107" s="14"/>
      <c r="H107" s="14"/>
      <c r="I107" s="14"/>
      <c r="J107" s="14"/>
    </row>
    <row r="108" spans="1:10" s="6" customFormat="1" ht="29.1" customHeight="1" x14ac:dyDescent="0.25">
      <c r="A108" s="28"/>
      <c r="B108" s="19"/>
      <c r="C108" s="8" t="s">
        <v>9</v>
      </c>
      <c r="D108" s="29"/>
      <c r="E108" s="14">
        <f t="shared" si="21"/>
        <v>0</v>
      </c>
      <c r="F108" s="14"/>
      <c r="G108" s="14"/>
      <c r="H108" s="14"/>
      <c r="I108" s="14"/>
      <c r="J108" s="14"/>
    </row>
    <row r="109" spans="1:10" s="6" customFormat="1" ht="39.950000000000003" customHeight="1" x14ac:dyDescent="0.25">
      <c r="A109" s="28"/>
      <c r="B109" s="19"/>
      <c r="C109" s="8" t="s">
        <v>10</v>
      </c>
      <c r="D109" s="29"/>
      <c r="E109" s="14">
        <f t="shared" si="21"/>
        <v>0</v>
      </c>
      <c r="F109" s="14"/>
      <c r="G109" s="14"/>
      <c r="H109" s="14"/>
      <c r="I109" s="14"/>
      <c r="J109" s="14"/>
    </row>
    <row r="110" spans="1:10" s="6" customFormat="1" ht="30" customHeight="1" x14ac:dyDescent="0.25">
      <c r="A110" s="28" t="s">
        <v>78</v>
      </c>
      <c r="B110" s="19" t="s">
        <v>68</v>
      </c>
      <c r="C110" s="8" t="s">
        <v>4</v>
      </c>
      <c r="D110" s="29">
        <v>860</v>
      </c>
      <c r="E110" s="14">
        <f t="shared" si="21"/>
        <v>18365.802919999998</v>
      </c>
      <c r="F110" s="14">
        <f>SUM(F111:F116)</f>
        <v>18365.802919999998</v>
      </c>
      <c r="G110" s="14">
        <f>SUM(G111:G116)</f>
        <v>0</v>
      </c>
      <c r="H110" s="14">
        <f t="shared" ref="H110:J110" si="24">SUM(H111:H116)</f>
        <v>0</v>
      </c>
      <c r="I110" s="14">
        <f t="shared" si="24"/>
        <v>0</v>
      </c>
      <c r="J110" s="14">
        <f t="shared" si="24"/>
        <v>0</v>
      </c>
    </row>
    <row r="111" spans="1:10" s="6" customFormat="1" ht="30" customHeight="1" x14ac:dyDescent="0.25">
      <c r="A111" s="28"/>
      <c r="B111" s="19"/>
      <c r="C111" s="8" t="s">
        <v>5</v>
      </c>
      <c r="D111" s="29"/>
      <c r="E111" s="14">
        <f t="shared" si="21"/>
        <v>0</v>
      </c>
      <c r="F111" s="14"/>
      <c r="G111" s="14"/>
      <c r="H111" s="14"/>
      <c r="I111" s="14"/>
      <c r="J111" s="14"/>
    </row>
    <row r="112" spans="1:10" s="6" customFormat="1" ht="30" customHeight="1" x14ac:dyDescent="0.25">
      <c r="A112" s="28"/>
      <c r="B112" s="19"/>
      <c r="C112" s="8" t="s">
        <v>6</v>
      </c>
      <c r="D112" s="29"/>
      <c r="E112" s="14">
        <f t="shared" si="21"/>
        <v>18365.802919999998</v>
      </c>
      <c r="F112" s="14">
        <v>18365.802919999998</v>
      </c>
      <c r="G112" s="14">
        <v>0</v>
      </c>
      <c r="H112" s="14">
        <v>0</v>
      </c>
      <c r="I112" s="14">
        <v>0</v>
      </c>
      <c r="J112" s="14">
        <v>0</v>
      </c>
    </row>
    <row r="113" spans="1:10" s="6" customFormat="1" ht="30" customHeight="1" x14ac:dyDescent="0.25">
      <c r="A113" s="28"/>
      <c r="B113" s="19"/>
      <c r="C113" s="8" t="s">
        <v>7</v>
      </c>
      <c r="D113" s="29"/>
      <c r="E113" s="14">
        <f t="shared" si="21"/>
        <v>0</v>
      </c>
      <c r="F113" s="14"/>
      <c r="G113" s="14"/>
      <c r="H113" s="14"/>
      <c r="I113" s="14"/>
      <c r="J113" s="14"/>
    </row>
    <row r="114" spans="1:10" s="6" customFormat="1" ht="39.950000000000003" customHeight="1" x14ac:dyDescent="0.25">
      <c r="A114" s="28"/>
      <c r="B114" s="19"/>
      <c r="C114" s="8" t="s">
        <v>8</v>
      </c>
      <c r="D114" s="29"/>
      <c r="E114" s="14">
        <f t="shared" ref="E114:E131" si="25">SUM(F114:J114)</f>
        <v>0</v>
      </c>
      <c r="F114" s="14"/>
      <c r="G114" s="14"/>
      <c r="H114" s="14"/>
      <c r="I114" s="14"/>
      <c r="J114" s="14"/>
    </row>
    <row r="115" spans="1:10" s="6" customFormat="1" ht="30" customHeight="1" x14ac:dyDescent="0.25">
      <c r="A115" s="28"/>
      <c r="B115" s="19"/>
      <c r="C115" s="8" t="s">
        <v>9</v>
      </c>
      <c r="D115" s="29"/>
      <c r="E115" s="14">
        <f t="shared" si="25"/>
        <v>0</v>
      </c>
      <c r="F115" s="14"/>
      <c r="G115" s="14"/>
      <c r="H115" s="14"/>
      <c r="I115" s="14"/>
      <c r="J115" s="14"/>
    </row>
    <row r="116" spans="1:10" s="6" customFormat="1" ht="39.950000000000003" customHeight="1" x14ac:dyDescent="0.25">
      <c r="A116" s="28"/>
      <c r="B116" s="19"/>
      <c r="C116" s="8" t="s">
        <v>10</v>
      </c>
      <c r="D116" s="29"/>
      <c r="E116" s="14">
        <f t="shared" si="25"/>
        <v>0</v>
      </c>
      <c r="F116" s="14"/>
      <c r="G116" s="14"/>
      <c r="H116" s="14"/>
      <c r="I116" s="14"/>
      <c r="J116" s="14"/>
    </row>
    <row r="117" spans="1:10" s="6" customFormat="1" ht="30" customHeight="1" x14ac:dyDescent="0.25">
      <c r="A117" s="28" t="s">
        <v>79</v>
      </c>
      <c r="B117" s="19" t="s">
        <v>69</v>
      </c>
      <c r="C117" s="8" t="s">
        <v>4</v>
      </c>
      <c r="D117" s="29">
        <v>860</v>
      </c>
      <c r="E117" s="14">
        <f t="shared" si="25"/>
        <v>0</v>
      </c>
      <c r="F117" s="14">
        <f>SUM(F118:F123)</f>
        <v>0</v>
      </c>
      <c r="G117" s="14">
        <f t="shared" ref="G117:J117" si="26">SUM(G118:G123)</f>
        <v>0</v>
      </c>
      <c r="H117" s="14">
        <f t="shared" si="26"/>
        <v>0</v>
      </c>
      <c r="I117" s="14">
        <f t="shared" si="26"/>
        <v>0</v>
      </c>
      <c r="J117" s="14">
        <f t="shared" si="26"/>
        <v>0</v>
      </c>
    </row>
    <row r="118" spans="1:10" s="6" customFormat="1" ht="30" customHeight="1" x14ac:dyDescent="0.25">
      <c r="A118" s="28"/>
      <c r="B118" s="19"/>
      <c r="C118" s="8" t="s">
        <v>5</v>
      </c>
      <c r="D118" s="29"/>
      <c r="E118" s="14">
        <f t="shared" si="25"/>
        <v>0</v>
      </c>
      <c r="F118" s="14"/>
      <c r="G118" s="14"/>
      <c r="H118" s="14"/>
      <c r="I118" s="14"/>
      <c r="J118" s="14"/>
    </row>
    <row r="119" spans="1:10" s="6" customFormat="1" ht="30" customHeight="1" x14ac:dyDescent="0.25">
      <c r="A119" s="28"/>
      <c r="B119" s="19"/>
      <c r="C119" s="8" t="s">
        <v>6</v>
      </c>
      <c r="D119" s="29"/>
      <c r="E119" s="14">
        <f t="shared" si="25"/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</row>
    <row r="120" spans="1:10" s="6" customFormat="1" ht="30" customHeight="1" x14ac:dyDescent="0.25">
      <c r="A120" s="28"/>
      <c r="B120" s="19"/>
      <c r="C120" s="8" t="s">
        <v>7</v>
      </c>
      <c r="D120" s="29"/>
      <c r="E120" s="14">
        <f t="shared" si="25"/>
        <v>0</v>
      </c>
      <c r="F120" s="14"/>
      <c r="G120" s="14"/>
      <c r="H120" s="14"/>
      <c r="I120" s="14"/>
      <c r="J120" s="14"/>
    </row>
    <row r="121" spans="1:10" s="6" customFormat="1" ht="39.950000000000003" customHeight="1" x14ac:dyDescent="0.25">
      <c r="A121" s="28"/>
      <c r="B121" s="19"/>
      <c r="C121" s="8" t="s">
        <v>8</v>
      </c>
      <c r="D121" s="29"/>
      <c r="E121" s="14">
        <f t="shared" si="25"/>
        <v>0</v>
      </c>
      <c r="F121" s="14"/>
      <c r="G121" s="14"/>
      <c r="H121" s="14"/>
      <c r="I121" s="14"/>
      <c r="J121" s="14"/>
    </row>
    <row r="122" spans="1:10" s="6" customFormat="1" ht="30" customHeight="1" x14ac:dyDescent="0.25">
      <c r="A122" s="28"/>
      <c r="B122" s="19"/>
      <c r="C122" s="8" t="s">
        <v>9</v>
      </c>
      <c r="D122" s="29"/>
      <c r="E122" s="14">
        <f t="shared" si="25"/>
        <v>0</v>
      </c>
      <c r="F122" s="14"/>
      <c r="G122" s="14"/>
      <c r="H122" s="14"/>
      <c r="I122" s="14"/>
      <c r="J122" s="14"/>
    </row>
    <row r="123" spans="1:10" s="6" customFormat="1" ht="39.950000000000003" customHeight="1" x14ac:dyDescent="0.25">
      <c r="A123" s="28"/>
      <c r="B123" s="19"/>
      <c r="C123" s="8" t="s">
        <v>10</v>
      </c>
      <c r="D123" s="29"/>
      <c r="E123" s="14">
        <f t="shared" si="25"/>
        <v>0</v>
      </c>
      <c r="F123" s="14"/>
      <c r="G123" s="14"/>
      <c r="H123" s="14"/>
      <c r="I123" s="14"/>
      <c r="J123" s="14"/>
    </row>
    <row r="124" spans="1:10" s="6" customFormat="1" ht="30" customHeight="1" x14ac:dyDescent="0.25">
      <c r="A124" s="31" t="s">
        <v>38</v>
      </c>
      <c r="B124" s="19" t="s">
        <v>70</v>
      </c>
      <c r="C124" s="8" t="s">
        <v>4</v>
      </c>
      <c r="D124" s="32">
        <v>843</v>
      </c>
      <c r="E124" s="14">
        <f t="shared" si="25"/>
        <v>30720699.091949999</v>
      </c>
      <c r="F124" s="14">
        <f>SUM(F125:F131)</f>
        <v>15080851.489949999</v>
      </c>
      <c r="G124" s="14">
        <f t="shared" ref="G124:J124" si="27">SUM(G125:G131)</f>
        <v>3709315.0359999998</v>
      </c>
      <c r="H124" s="14">
        <f t="shared" si="27"/>
        <v>3930532.5660000001</v>
      </c>
      <c r="I124" s="14">
        <f t="shared" si="27"/>
        <v>4000000</v>
      </c>
      <c r="J124" s="14">
        <f t="shared" si="27"/>
        <v>4000000</v>
      </c>
    </row>
    <row r="125" spans="1:10" s="6" customFormat="1" ht="30" customHeight="1" x14ac:dyDescent="0.25">
      <c r="A125" s="31"/>
      <c r="B125" s="19"/>
      <c r="C125" s="8" t="s">
        <v>5</v>
      </c>
      <c r="D125" s="32"/>
      <c r="E125" s="14">
        <f t="shared" si="25"/>
        <v>0</v>
      </c>
      <c r="F125" s="14">
        <f>F133</f>
        <v>0</v>
      </c>
      <c r="G125" s="14">
        <f t="shared" ref="G125:J125" si="28">G133</f>
        <v>0</v>
      </c>
      <c r="H125" s="14">
        <f t="shared" si="28"/>
        <v>0</v>
      </c>
      <c r="I125" s="14">
        <f t="shared" si="28"/>
        <v>0</v>
      </c>
      <c r="J125" s="14">
        <f t="shared" si="28"/>
        <v>0</v>
      </c>
    </row>
    <row r="126" spans="1:10" s="6" customFormat="1" ht="30" customHeight="1" x14ac:dyDescent="0.25">
      <c r="A126" s="31"/>
      <c r="B126" s="19"/>
      <c r="C126" s="8" t="s">
        <v>6</v>
      </c>
      <c r="D126" s="32"/>
      <c r="E126" s="14">
        <f t="shared" si="25"/>
        <v>20371746.284000002</v>
      </c>
      <c r="F126" s="14">
        <f t="shared" ref="F126:J131" si="29">F134</f>
        <v>4731898.682</v>
      </c>
      <c r="G126" s="14">
        <f>G134</f>
        <v>3709315.0359999998</v>
      </c>
      <c r="H126" s="14">
        <f t="shared" si="29"/>
        <v>3930532.5660000001</v>
      </c>
      <c r="I126" s="14">
        <f t="shared" si="29"/>
        <v>4000000</v>
      </c>
      <c r="J126" s="14">
        <f t="shared" si="29"/>
        <v>4000000</v>
      </c>
    </row>
    <row r="127" spans="1:10" s="6" customFormat="1" ht="30" customHeight="1" x14ac:dyDescent="0.25">
      <c r="A127" s="31"/>
      <c r="B127" s="19"/>
      <c r="C127" s="8" t="s">
        <v>7</v>
      </c>
      <c r="D127" s="32"/>
      <c r="E127" s="14">
        <f t="shared" si="25"/>
        <v>0</v>
      </c>
      <c r="F127" s="14">
        <f t="shared" si="29"/>
        <v>0</v>
      </c>
      <c r="G127" s="14">
        <f t="shared" si="29"/>
        <v>0</v>
      </c>
      <c r="H127" s="14">
        <f t="shared" si="29"/>
        <v>0</v>
      </c>
      <c r="I127" s="14">
        <f t="shared" si="29"/>
        <v>0</v>
      </c>
      <c r="J127" s="14">
        <f t="shared" si="29"/>
        <v>0</v>
      </c>
    </row>
    <row r="128" spans="1:10" s="6" customFormat="1" ht="39.950000000000003" customHeight="1" x14ac:dyDescent="0.25">
      <c r="A128" s="31"/>
      <c r="B128" s="19"/>
      <c r="C128" s="8" t="s">
        <v>8</v>
      </c>
      <c r="D128" s="32"/>
      <c r="E128" s="14">
        <f t="shared" si="25"/>
        <v>0</v>
      </c>
      <c r="F128" s="14">
        <f t="shared" si="29"/>
        <v>0</v>
      </c>
      <c r="G128" s="14">
        <f t="shared" si="29"/>
        <v>0</v>
      </c>
      <c r="H128" s="14">
        <f t="shared" si="29"/>
        <v>0</v>
      </c>
      <c r="I128" s="14">
        <f t="shared" si="29"/>
        <v>0</v>
      </c>
      <c r="J128" s="14">
        <f t="shared" si="29"/>
        <v>0</v>
      </c>
    </row>
    <row r="129" spans="1:10" s="6" customFormat="1" ht="30" customHeight="1" x14ac:dyDescent="0.25">
      <c r="A129" s="31"/>
      <c r="B129" s="19"/>
      <c r="C129" s="8" t="s">
        <v>9</v>
      </c>
      <c r="D129" s="32"/>
      <c r="E129" s="14">
        <f t="shared" si="25"/>
        <v>0</v>
      </c>
      <c r="F129" s="14">
        <f t="shared" si="29"/>
        <v>0</v>
      </c>
      <c r="G129" s="14">
        <f t="shared" si="29"/>
        <v>0</v>
      </c>
      <c r="H129" s="14">
        <f t="shared" si="29"/>
        <v>0</v>
      </c>
      <c r="I129" s="14">
        <f t="shared" si="29"/>
        <v>0</v>
      </c>
      <c r="J129" s="14">
        <f t="shared" si="29"/>
        <v>0</v>
      </c>
    </row>
    <row r="130" spans="1:10" s="6" customFormat="1" ht="39.950000000000003" customHeight="1" x14ac:dyDescent="0.25">
      <c r="A130" s="31"/>
      <c r="B130" s="19"/>
      <c r="C130" s="8" t="s">
        <v>10</v>
      </c>
      <c r="D130" s="32"/>
      <c r="E130" s="14">
        <f t="shared" si="25"/>
        <v>0</v>
      </c>
      <c r="F130" s="14">
        <f t="shared" si="29"/>
        <v>0</v>
      </c>
      <c r="G130" s="14">
        <f t="shared" si="29"/>
        <v>0</v>
      </c>
      <c r="H130" s="14">
        <f t="shared" si="29"/>
        <v>0</v>
      </c>
      <c r="I130" s="14">
        <f t="shared" si="29"/>
        <v>0</v>
      </c>
      <c r="J130" s="14">
        <f t="shared" si="29"/>
        <v>0</v>
      </c>
    </row>
    <row r="131" spans="1:10" s="6" customFormat="1" ht="39.950000000000003" customHeight="1" x14ac:dyDescent="0.25">
      <c r="A131" s="31"/>
      <c r="B131" s="19"/>
      <c r="C131" s="8" t="s">
        <v>41</v>
      </c>
      <c r="D131" s="32"/>
      <c r="E131" s="14">
        <f t="shared" si="25"/>
        <v>10348952.807949999</v>
      </c>
      <c r="F131" s="14">
        <f t="shared" si="29"/>
        <v>10348952.807949999</v>
      </c>
      <c r="G131" s="14">
        <f t="shared" si="29"/>
        <v>0</v>
      </c>
      <c r="H131" s="14">
        <f t="shared" si="29"/>
        <v>0</v>
      </c>
      <c r="I131" s="14">
        <f t="shared" si="29"/>
        <v>0</v>
      </c>
      <c r="J131" s="14">
        <f t="shared" si="29"/>
        <v>0</v>
      </c>
    </row>
    <row r="132" spans="1:10" s="6" customFormat="1" ht="30" customHeight="1" x14ac:dyDescent="0.25">
      <c r="A132" s="31" t="s">
        <v>39</v>
      </c>
      <c r="B132" s="19" t="s">
        <v>40</v>
      </c>
      <c r="C132" s="8" t="s">
        <v>4</v>
      </c>
      <c r="D132" s="32">
        <v>843</v>
      </c>
      <c r="E132" s="14">
        <f t="shared" ref="E132:E136" si="30">SUM(F132:J132)</f>
        <v>30720699.091949999</v>
      </c>
      <c r="F132" s="14">
        <f>SUM(F133:F139)</f>
        <v>15080851.489949999</v>
      </c>
      <c r="G132" s="14">
        <f t="shared" ref="G132:J132" si="31">SUM(G133:G139)</f>
        <v>3709315.0359999998</v>
      </c>
      <c r="H132" s="14">
        <f t="shared" si="31"/>
        <v>3930532.5660000001</v>
      </c>
      <c r="I132" s="14">
        <f t="shared" si="31"/>
        <v>4000000</v>
      </c>
      <c r="J132" s="14">
        <f t="shared" si="31"/>
        <v>4000000</v>
      </c>
    </row>
    <row r="133" spans="1:10" s="6" customFormat="1" ht="30" customHeight="1" x14ac:dyDescent="0.25">
      <c r="A133" s="31"/>
      <c r="B133" s="19"/>
      <c r="C133" s="8" t="s">
        <v>5</v>
      </c>
      <c r="D133" s="32"/>
      <c r="E133" s="14">
        <f t="shared" si="30"/>
        <v>0</v>
      </c>
      <c r="F133" s="14"/>
      <c r="G133" s="14"/>
      <c r="H133" s="14"/>
      <c r="I133" s="14"/>
      <c r="J133" s="14"/>
    </row>
    <row r="134" spans="1:10" s="6" customFormat="1" ht="30" customHeight="1" x14ac:dyDescent="0.25">
      <c r="A134" s="31"/>
      <c r="B134" s="19"/>
      <c r="C134" s="8" t="s">
        <v>6</v>
      </c>
      <c r="D134" s="32"/>
      <c r="E134" s="14">
        <f t="shared" si="30"/>
        <v>20371746.284000002</v>
      </c>
      <c r="F134" s="14">
        <v>4731898.682</v>
      </c>
      <c r="G134" s="14">
        <v>3709315.0359999998</v>
      </c>
      <c r="H134" s="14">
        <v>3930532.5660000001</v>
      </c>
      <c r="I134" s="14">
        <v>4000000</v>
      </c>
      <c r="J134" s="14">
        <v>4000000</v>
      </c>
    </row>
    <row r="135" spans="1:10" s="6" customFormat="1" ht="30" customHeight="1" x14ac:dyDescent="0.25">
      <c r="A135" s="31"/>
      <c r="B135" s="19"/>
      <c r="C135" s="8" t="s">
        <v>7</v>
      </c>
      <c r="D135" s="32"/>
      <c r="E135" s="14">
        <f t="shared" si="30"/>
        <v>0</v>
      </c>
      <c r="F135" s="14"/>
      <c r="G135" s="14"/>
      <c r="H135" s="14"/>
      <c r="I135" s="14"/>
      <c r="J135" s="14"/>
    </row>
    <row r="136" spans="1:10" s="6" customFormat="1" ht="39.950000000000003" customHeight="1" x14ac:dyDescent="0.25">
      <c r="A136" s="31"/>
      <c r="B136" s="19"/>
      <c r="C136" s="8" t="s">
        <v>8</v>
      </c>
      <c r="D136" s="32"/>
      <c r="E136" s="14">
        <f t="shared" si="30"/>
        <v>0</v>
      </c>
      <c r="F136" s="14"/>
      <c r="G136" s="14"/>
      <c r="H136" s="14"/>
      <c r="I136" s="14"/>
      <c r="J136" s="14"/>
    </row>
    <row r="137" spans="1:10" s="6" customFormat="1" ht="30" customHeight="1" x14ac:dyDescent="0.25">
      <c r="A137" s="31"/>
      <c r="B137" s="19"/>
      <c r="C137" s="8" t="s">
        <v>9</v>
      </c>
      <c r="D137" s="32"/>
      <c r="E137" s="14"/>
      <c r="F137" s="14"/>
      <c r="G137" s="14"/>
      <c r="H137" s="14"/>
      <c r="I137" s="14"/>
      <c r="J137" s="14"/>
    </row>
    <row r="138" spans="1:10" s="6" customFormat="1" ht="39.950000000000003" customHeight="1" x14ac:dyDescent="0.25">
      <c r="A138" s="31"/>
      <c r="B138" s="19"/>
      <c r="C138" s="8" t="s">
        <v>10</v>
      </c>
      <c r="D138" s="32"/>
      <c r="E138" s="14">
        <f t="shared" ref="E138:E170" si="32">SUM(F138:J138)</f>
        <v>0</v>
      </c>
      <c r="F138" s="14"/>
      <c r="G138" s="14"/>
      <c r="H138" s="14"/>
      <c r="I138" s="14"/>
      <c r="J138" s="14"/>
    </row>
    <row r="139" spans="1:10" s="6" customFormat="1" ht="39.950000000000003" customHeight="1" x14ac:dyDescent="0.25">
      <c r="A139" s="31"/>
      <c r="B139" s="19"/>
      <c r="C139" s="8" t="s">
        <v>41</v>
      </c>
      <c r="D139" s="32"/>
      <c r="E139" s="14">
        <f t="shared" si="32"/>
        <v>10348952.807949999</v>
      </c>
      <c r="F139" s="14">
        <v>10348952.807949999</v>
      </c>
      <c r="G139" s="14">
        <v>0</v>
      </c>
      <c r="H139" s="14">
        <v>0</v>
      </c>
      <c r="I139" s="14">
        <v>0</v>
      </c>
      <c r="J139" s="14">
        <v>0</v>
      </c>
    </row>
    <row r="140" spans="1:10" s="6" customFormat="1" ht="30" customHeight="1" x14ac:dyDescent="0.25">
      <c r="A140" s="28" t="s">
        <v>32</v>
      </c>
      <c r="B140" s="19" t="s">
        <v>71</v>
      </c>
      <c r="C140" s="8" t="s">
        <v>4</v>
      </c>
      <c r="D140" s="29">
        <v>843</v>
      </c>
      <c r="E140" s="14">
        <f t="shared" si="32"/>
        <v>1837107.77584</v>
      </c>
      <c r="F140" s="14">
        <f t="shared" ref="F140:J140" si="33">SUM(F141:F146)</f>
        <v>370336.04583999998</v>
      </c>
      <c r="G140" s="14">
        <f t="shared" si="33"/>
        <v>363085.86499999999</v>
      </c>
      <c r="H140" s="14">
        <f t="shared" si="33"/>
        <v>363085.86499999999</v>
      </c>
      <c r="I140" s="14">
        <f t="shared" si="33"/>
        <v>370300</v>
      </c>
      <c r="J140" s="14">
        <f t="shared" si="33"/>
        <v>370300</v>
      </c>
    </row>
    <row r="141" spans="1:10" s="6" customFormat="1" ht="30" customHeight="1" x14ac:dyDescent="0.25">
      <c r="A141" s="28"/>
      <c r="B141" s="19"/>
      <c r="C141" s="8" t="s">
        <v>5</v>
      </c>
      <c r="D141" s="29"/>
      <c r="E141" s="14">
        <f t="shared" si="32"/>
        <v>0</v>
      </c>
      <c r="F141" s="14">
        <f>F148+F155+F162</f>
        <v>0</v>
      </c>
      <c r="G141" s="14">
        <f t="shared" ref="G141:J141" si="34">G148+G155+G162</f>
        <v>0</v>
      </c>
      <c r="H141" s="14">
        <f t="shared" si="34"/>
        <v>0</v>
      </c>
      <c r="I141" s="14">
        <f t="shared" si="34"/>
        <v>0</v>
      </c>
      <c r="J141" s="14">
        <f t="shared" si="34"/>
        <v>0</v>
      </c>
    </row>
    <row r="142" spans="1:10" s="6" customFormat="1" ht="30" customHeight="1" x14ac:dyDescent="0.25">
      <c r="A142" s="28"/>
      <c r="B142" s="19"/>
      <c r="C142" s="8" t="s">
        <v>6</v>
      </c>
      <c r="D142" s="29"/>
      <c r="E142" s="14">
        <f t="shared" si="32"/>
        <v>1837107.77584</v>
      </c>
      <c r="F142" s="14">
        <f t="shared" ref="F142:J146" si="35">F149+F156+F163</f>
        <v>370336.04583999998</v>
      </c>
      <c r="G142" s="14">
        <f t="shared" si="35"/>
        <v>363085.86499999999</v>
      </c>
      <c r="H142" s="14">
        <f t="shared" si="35"/>
        <v>363085.86499999999</v>
      </c>
      <c r="I142" s="14">
        <f t="shared" si="35"/>
        <v>370300</v>
      </c>
      <c r="J142" s="14">
        <f t="shared" si="35"/>
        <v>370300</v>
      </c>
    </row>
    <row r="143" spans="1:10" s="6" customFormat="1" ht="30" customHeight="1" x14ac:dyDescent="0.25">
      <c r="A143" s="28"/>
      <c r="B143" s="19"/>
      <c r="C143" s="8" t="s">
        <v>7</v>
      </c>
      <c r="D143" s="29"/>
      <c r="E143" s="14">
        <f t="shared" si="32"/>
        <v>0</v>
      </c>
      <c r="F143" s="14">
        <f t="shared" si="35"/>
        <v>0</v>
      </c>
      <c r="G143" s="14">
        <f t="shared" si="35"/>
        <v>0</v>
      </c>
      <c r="H143" s="14">
        <f t="shared" si="35"/>
        <v>0</v>
      </c>
      <c r="I143" s="14">
        <f t="shared" si="35"/>
        <v>0</v>
      </c>
      <c r="J143" s="14">
        <f t="shared" si="35"/>
        <v>0</v>
      </c>
    </row>
    <row r="144" spans="1:10" s="6" customFormat="1" ht="39.950000000000003" customHeight="1" x14ac:dyDescent="0.25">
      <c r="A144" s="28"/>
      <c r="B144" s="19"/>
      <c r="C144" s="8" t="s">
        <v>8</v>
      </c>
      <c r="D144" s="29"/>
      <c r="E144" s="14">
        <f t="shared" si="32"/>
        <v>0</v>
      </c>
      <c r="F144" s="14">
        <f t="shared" si="35"/>
        <v>0</v>
      </c>
      <c r="G144" s="14">
        <f t="shared" si="35"/>
        <v>0</v>
      </c>
      <c r="H144" s="14">
        <f t="shared" si="35"/>
        <v>0</v>
      </c>
      <c r="I144" s="14">
        <f t="shared" si="35"/>
        <v>0</v>
      </c>
      <c r="J144" s="14">
        <f t="shared" si="35"/>
        <v>0</v>
      </c>
    </row>
    <row r="145" spans="1:10" s="6" customFormat="1" ht="30" customHeight="1" x14ac:dyDescent="0.25">
      <c r="A145" s="28"/>
      <c r="B145" s="19"/>
      <c r="C145" s="8" t="s">
        <v>9</v>
      </c>
      <c r="D145" s="29"/>
      <c r="E145" s="14">
        <f t="shared" si="32"/>
        <v>0</v>
      </c>
      <c r="F145" s="14">
        <f t="shared" si="35"/>
        <v>0</v>
      </c>
      <c r="G145" s="14">
        <f t="shared" si="35"/>
        <v>0</v>
      </c>
      <c r="H145" s="14">
        <f t="shared" si="35"/>
        <v>0</v>
      </c>
      <c r="I145" s="14">
        <f t="shared" si="35"/>
        <v>0</v>
      </c>
      <c r="J145" s="14">
        <f t="shared" si="35"/>
        <v>0</v>
      </c>
    </row>
    <row r="146" spans="1:10" s="6" customFormat="1" ht="39.950000000000003" customHeight="1" x14ac:dyDescent="0.25">
      <c r="A146" s="28"/>
      <c r="B146" s="19"/>
      <c r="C146" s="8" t="s">
        <v>10</v>
      </c>
      <c r="D146" s="29"/>
      <c r="E146" s="14">
        <f t="shared" si="32"/>
        <v>0</v>
      </c>
      <c r="F146" s="14">
        <f t="shared" si="35"/>
        <v>0</v>
      </c>
      <c r="G146" s="14">
        <f t="shared" si="35"/>
        <v>0</v>
      </c>
      <c r="H146" s="14">
        <f t="shared" si="35"/>
        <v>0</v>
      </c>
      <c r="I146" s="14">
        <f t="shared" si="35"/>
        <v>0</v>
      </c>
      <c r="J146" s="14">
        <f t="shared" si="35"/>
        <v>0</v>
      </c>
    </row>
    <row r="147" spans="1:10" s="6" customFormat="1" ht="30" customHeight="1" x14ac:dyDescent="0.25">
      <c r="A147" s="28" t="s">
        <v>33</v>
      </c>
      <c r="B147" s="19" t="s">
        <v>34</v>
      </c>
      <c r="C147" s="8" t="s">
        <v>4</v>
      </c>
      <c r="D147" s="29">
        <v>843</v>
      </c>
      <c r="E147" s="14">
        <f t="shared" si="32"/>
        <v>0</v>
      </c>
      <c r="F147" s="14">
        <f>SUM(F148:F153)</f>
        <v>0</v>
      </c>
      <c r="G147" s="14">
        <f t="shared" ref="G147:J147" si="36">SUM(G148:G153)</f>
        <v>0</v>
      </c>
      <c r="H147" s="14">
        <f t="shared" si="36"/>
        <v>0</v>
      </c>
      <c r="I147" s="14">
        <f t="shared" si="36"/>
        <v>0</v>
      </c>
      <c r="J147" s="14">
        <f t="shared" si="36"/>
        <v>0</v>
      </c>
    </row>
    <row r="148" spans="1:10" s="6" customFormat="1" ht="30" customHeight="1" x14ac:dyDescent="0.25">
      <c r="A148" s="28"/>
      <c r="B148" s="19"/>
      <c r="C148" s="8" t="s">
        <v>5</v>
      </c>
      <c r="D148" s="29"/>
      <c r="E148" s="14">
        <f t="shared" si="32"/>
        <v>0</v>
      </c>
      <c r="F148" s="14"/>
      <c r="G148" s="14"/>
      <c r="H148" s="14"/>
      <c r="I148" s="14"/>
      <c r="J148" s="14"/>
    </row>
    <row r="149" spans="1:10" s="6" customFormat="1" ht="30" customHeight="1" x14ac:dyDescent="0.25">
      <c r="A149" s="28"/>
      <c r="B149" s="19"/>
      <c r="C149" s="8" t="s">
        <v>6</v>
      </c>
      <c r="D149" s="29"/>
      <c r="E149" s="14">
        <f t="shared" si="32"/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</row>
    <row r="150" spans="1:10" s="6" customFormat="1" ht="30" customHeight="1" x14ac:dyDescent="0.25">
      <c r="A150" s="28"/>
      <c r="B150" s="19"/>
      <c r="C150" s="8" t="s">
        <v>7</v>
      </c>
      <c r="D150" s="29"/>
      <c r="E150" s="14">
        <f t="shared" si="32"/>
        <v>0</v>
      </c>
      <c r="F150" s="14"/>
      <c r="G150" s="14"/>
      <c r="H150" s="14"/>
      <c r="I150" s="14"/>
      <c r="J150" s="14"/>
    </row>
    <row r="151" spans="1:10" s="6" customFormat="1" ht="39.950000000000003" customHeight="1" x14ac:dyDescent="0.25">
      <c r="A151" s="28"/>
      <c r="B151" s="19"/>
      <c r="C151" s="8" t="s">
        <v>8</v>
      </c>
      <c r="D151" s="29"/>
      <c r="E151" s="14">
        <f t="shared" si="32"/>
        <v>0</v>
      </c>
      <c r="F151" s="14"/>
      <c r="G151" s="14"/>
      <c r="H151" s="14"/>
      <c r="I151" s="14"/>
      <c r="J151" s="14"/>
    </row>
    <row r="152" spans="1:10" s="6" customFormat="1" ht="30" customHeight="1" x14ac:dyDescent="0.25">
      <c r="A152" s="28"/>
      <c r="B152" s="19"/>
      <c r="C152" s="8" t="s">
        <v>9</v>
      </c>
      <c r="D152" s="29"/>
      <c r="E152" s="14">
        <f t="shared" si="32"/>
        <v>0</v>
      </c>
      <c r="F152" s="14"/>
      <c r="G152" s="14"/>
      <c r="H152" s="14"/>
      <c r="I152" s="14"/>
      <c r="J152" s="14"/>
    </row>
    <row r="153" spans="1:10" s="6" customFormat="1" ht="39.950000000000003" customHeight="1" x14ac:dyDescent="0.25">
      <c r="A153" s="28"/>
      <c r="B153" s="19"/>
      <c r="C153" s="8" t="s">
        <v>10</v>
      </c>
      <c r="D153" s="29"/>
      <c r="E153" s="14">
        <f t="shared" si="32"/>
        <v>0</v>
      </c>
      <c r="F153" s="14"/>
      <c r="G153" s="14"/>
      <c r="H153" s="14"/>
      <c r="I153" s="14"/>
      <c r="J153" s="14"/>
    </row>
    <row r="154" spans="1:10" s="6" customFormat="1" ht="30" customHeight="1" x14ac:dyDescent="0.25">
      <c r="A154" s="28" t="s">
        <v>35</v>
      </c>
      <c r="B154" s="19" t="s">
        <v>72</v>
      </c>
      <c r="C154" s="8" t="s">
        <v>4</v>
      </c>
      <c r="D154" s="29">
        <v>843</v>
      </c>
      <c r="E154" s="14">
        <f>SUM(F154:J154)</f>
        <v>1835607.77584</v>
      </c>
      <c r="F154" s="14">
        <f>SUM(F155:F160)</f>
        <v>370036.04583999998</v>
      </c>
      <c r="G154" s="14">
        <f t="shared" ref="G154:J154" si="37">SUM(G155:G160)</f>
        <v>362785.86499999999</v>
      </c>
      <c r="H154" s="14">
        <f t="shared" si="37"/>
        <v>362785.86499999999</v>
      </c>
      <c r="I154" s="14">
        <f t="shared" si="37"/>
        <v>370000</v>
      </c>
      <c r="J154" s="14">
        <f t="shared" si="37"/>
        <v>370000</v>
      </c>
    </row>
    <row r="155" spans="1:10" s="6" customFormat="1" ht="30" customHeight="1" x14ac:dyDescent="0.25">
      <c r="A155" s="28"/>
      <c r="B155" s="19"/>
      <c r="C155" s="8" t="s">
        <v>5</v>
      </c>
      <c r="D155" s="29"/>
      <c r="E155" s="14">
        <f t="shared" si="32"/>
        <v>0</v>
      </c>
      <c r="F155" s="14"/>
      <c r="G155" s="14"/>
      <c r="H155" s="14"/>
      <c r="I155" s="14"/>
      <c r="J155" s="14"/>
    </row>
    <row r="156" spans="1:10" s="6" customFormat="1" ht="30" customHeight="1" x14ac:dyDescent="0.25">
      <c r="A156" s="28"/>
      <c r="B156" s="19"/>
      <c r="C156" s="8" t="s">
        <v>6</v>
      </c>
      <c r="D156" s="29"/>
      <c r="E156" s="14">
        <f t="shared" si="32"/>
        <v>1835607.77584</v>
      </c>
      <c r="F156" s="14">
        <v>370036.04583999998</v>
      </c>
      <c r="G156" s="14">
        <v>362785.86499999999</v>
      </c>
      <c r="H156" s="14">
        <v>362785.86499999999</v>
      </c>
      <c r="I156" s="14">
        <v>370000</v>
      </c>
      <c r="J156" s="14">
        <v>370000</v>
      </c>
    </row>
    <row r="157" spans="1:10" s="6" customFormat="1" ht="30" customHeight="1" x14ac:dyDescent="0.25">
      <c r="A157" s="28"/>
      <c r="B157" s="19"/>
      <c r="C157" s="8" t="s">
        <v>7</v>
      </c>
      <c r="D157" s="29"/>
      <c r="E157" s="14">
        <f t="shared" si="32"/>
        <v>0</v>
      </c>
      <c r="F157" s="14"/>
      <c r="G157" s="14"/>
      <c r="H157" s="14"/>
      <c r="I157" s="14"/>
      <c r="J157" s="14"/>
    </row>
    <row r="158" spans="1:10" s="6" customFormat="1" ht="39.950000000000003" customHeight="1" x14ac:dyDescent="0.25">
      <c r="A158" s="28"/>
      <c r="B158" s="19"/>
      <c r="C158" s="8" t="s">
        <v>8</v>
      </c>
      <c r="D158" s="29"/>
      <c r="E158" s="14">
        <f t="shared" si="32"/>
        <v>0</v>
      </c>
      <c r="F158" s="14"/>
      <c r="G158" s="14"/>
      <c r="H158" s="14"/>
      <c r="I158" s="14"/>
      <c r="J158" s="14"/>
    </row>
    <row r="159" spans="1:10" s="6" customFormat="1" ht="30" customHeight="1" x14ac:dyDescent="0.25">
      <c r="A159" s="28"/>
      <c r="B159" s="19"/>
      <c r="C159" s="8" t="s">
        <v>9</v>
      </c>
      <c r="D159" s="29"/>
      <c r="E159" s="14">
        <f t="shared" si="32"/>
        <v>0</v>
      </c>
      <c r="F159" s="14"/>
      <c r="G159" s="14"/>
      <c r="H159" s="14"/>
      <c r="I159" s="14"/>
      <c r="J159" s="14"/>
    </row>
    <row r="160" spans="1:10" s="6" customFormat="1" ht="39.950000000000003" customHeight="1" x14ac:dyDescent="0.25">
      <c r="A160" s="28"/>
      <c r="B160" s="19"/>
      <c r="C160" s="8" t="s">
        <v>10</v>
      </c>
      <c r="D160" s="29"/>
      <c r="E160" s="14">
        <f t="shared" si="32"/>
        <v>0</v>
      </c>
      <c r="F160" s="14"/>
      <c r="G160" s="14"/>
      <c r="H160" s="14"/>
      <c r="I160" s="14"/>
      <c r="J160" s="14"/>
    </row>
    <row r="161" spans="1:10" s="6" customFormat="1" ht="30" customHeight="1" x14ac:dyDescent="0.25">
      <c r="A161" s="28" t="s">
        <v>36</v>
      </c>
      <c r="B161" s="19" t="s">
        <v>37</v>
      </c>
      <c r="C161" s="8" t="s">
        <v>4</v>
      </c>
      <c r="D161" s="29"/>
      <c r="E161" s="14">
        <f t="shared" si="32"/>
        <v>1500</v>
      </c>
      <c r="F161" s="14">
        <f t="shared" ref="F161:J161" si="38">F163</f>
        <v>300</v>
      </c>
      <c r="G161" s="14">
        <f t="shared" si="38"/>
        <v>300</v>
      </c>
      <c r="H161" s="14">
        <f t="shared" si="38"/>
        <v>300</v>
      </c>
      <c r="I161" s="14">
        <f t="shared" si="38"/>
        <v>300</v>
      </c>
      <c r="J161" s="14">
        <f t="shared" si="38"/>
        <v>300</v>
      </c>
    </row>
    <row r="162" spans="1:10" s="6" customFormat="1" ht="30" customHeight="1" x14ac:dyDescent="0.25">
      <c r="A162" s="28"/>
      <c r="B162" s="19"/>
      <c r="C162" s="8" t="s">
        <v>5</v>
      </c>
      <c r="D162" s="29"/>
      <c r="E162" s="14">
        <f t="shared" si="32"/>
        <v>0</v>
      </c>
      <c r="F162" s="14"/>
      <c r="G162" s="14"/>
      <c r="H162" s="14"/>
      <c r="I162" s="14"/>
      <c r="J162" s="14"/>
    </row>
    <row r="163" spans="1:10" s="6" customFormat="1" ht="30" customHeight="1" x14ac:dyDescent="0.25">
      <c r="A163" s="28"/>
      <c r="B163" s="19"/>
      <c r="C163" s="8" t="s">
        <v>6</v>
      </c>
      <c r="D163" s="29"/>
      <c r="E163" s="14">
        <f t="shared" si="32"/>
        <v>1500</v>
      </c>
      <c r="F163" s="14">
        <v>300</v>
      </c>
      <c r="G163" s="14">
        <v>300</v>
      </c>
      <c r="H163" s="14">
        <v>300</v>
      </c>
      <c r="I163" s="14">
        <v>300</v>
      </c>
      <c r="J163" s="14">
        <v>300</v>
      </c>
    </row>
    <row r="164" spans="1:10" s="6" customFormat="1" ht="30" customHeight="1" x14ac:dyDescent="0.25">
      <c r="A164" s="28"/>
      <c r="B164" s="19"/>
      <c r="C164" s="8" t="s">
        <v>7</v>
      </c>
      <c r="D164" s="29"/>
      <c r="E164" s="14">
        <f t="shared" si="32"/>
        <v>0</v>
      </c>
      <c r="F164" s="14"/>
      <c r="G164" s="14"/>
      <c r="H164" s="14"/>
      <c r="I164" s="14"/>
      <c r="J164" s="14"/>
    </row>
    <row r="165" spans="1:10" s="6" customFormat="1" ht="39.950000000000003" customHeight="1" x14ac:dyDescent="0.25">
      <c r="A165" s="28"/>
      <c r="B165" s="19"/>
      <c r="C165" s="8" t="s">
        <v>8</v>
      </c>
      <c r="D165" s="29"/>
      <c r="E165" s="14">
        <f t="shared" si="32"/>
        <v>0</v>
      </c>
      <c r="F165" s="14"/>
      <c r="G165" s="14"/>
      <c r="H165" s="14"/>
      <c r="I165" s="14"/>
      <c r="J165" s="14"/>
    </row>
    <row r="166" spans="1:10" s="6" customFormat="1" ht="30" customHeight="1" x14ac:dyDescent="0.25">
      <c r="A166" s="28"/>
      <c r="B166" s="19"/>
      <c r="C166" s="8" t="s">
        <v>9</v>
      </c>
      <c r="D166" s="29"/>
      <c r="E166" s="14">
        <f t="shared" si="32"/>
        <v>0</v>
      </c>
      <c r="F166" s="14"/>
      <c r="G166" s="14"/>
      <c r="H166" s="14"/>
      <c r="I166" s="14"/>
      <c r="J166" s="14"/>
    </row>
    <row r="167" spans="1:10" s="6" customFormat="1" ht="39.950000000000003" customHeight="1" x14ac:dyDescent="0.25">
      <c r="A167" s="28"/>
      <c r="B167" s="19"/>
      <c r="C167" s="8" t="s">
        <v>10</v>
      </c>
      <c r="D167" s="29"/>
      <c r="E167" s="14">
        <f t="shared" si="32"/>
        <v>0</v>
      </c>
      <c r="F167" s="14"/>
      <c r="G167" s="14"/>
      <c r="H167" s="14"/>
      <c r="I167" s="14"/>
      <c r="J167" s="14"/>
    </row>
    <row r="168" spans="1:10" s="6" customFormat="1" ht="23.1" customHeight="1" x14ac:dyDescent="0.25">
      <c r="A168" s="31" t="s">
        <v>25</v>
      </c>
      <c r="B168" s="19" t="s">
        <v>73</v>
      </c>
      <c r="C168" s="8" t="s">
        <v>4</v>
      </c>
      <c r="D168" s="10"/>
      <c r="E168" s="14">
        <f>SUM(F168:J168)</f>
        <v>645411.64384999999</v>
      </c>
      <c r="F168" s="14">
        <f>F169+F170+F173+F174+F175+F176</f>
        <v>127246.8226</v>
      </c>
      <c r="G168" s="14">
        <f>G169+G170+G173+G174+G175+G176</f>
        <v>132412.99914</v>
      </c>
      <c r="H168" s="14">
        <f>H169+H170+H173+H174+H175+H176</f>
        <v>132751.82211000001</v>
      </c>
      <c r="I168" s="14">
        <f>I169+I170+I173+I174+I175+I176</f>
        <v>126000</v>
      </c>
      <c r="J168" s="14">
        <f>J169+J170+J173+J174+J175+J176</f>
        <v>127000</v>
      </c>
    </row>
    <row r="169" spans="1:10" s="6" customFormat="1" ht="37.5" x14ac:dyDescent="0.25">
      <c r="A169" s="31"/>
      <c r="B169" s="19"/>
      <c r="C169" s="8" t="s">
        <v>5</v>
      </c>
      <c r="D169" s="10"/>
      <c r="E169" s="14">
        <f t="shared" si="32"/>
        <v>0</v>
      </c>
      <c r="F169" s="14">
        <f>F178+F185+F192+F199</f>
        <v>0</v>
      </c>
      <c r="G169" s="14">
        <f>G178+G185+G192+G199</f>
        <v>0</v>
      </c>
      <c r="H169" s="14">
        <f>H178+H185+H192+H199</f>
        <v>0</v>
      </c>
      <c r="I169" s="14">
        <f>I178+I185+I192+I199</f>
        <v>0</v>
      </c>
      <c r="J169" s="14">
        <f>J178+J185+J192+J199</f>
        <v>0</v>
      </c>
    </row>
    <row r="170" spans="1:10" s="6" customFormat="1" ht="20.25" x14ac:dyDescent="0.25">
      <c r="A170" s="31"/>
      <c r="B170" s="19"/>
      <c r="C170" s="8" t="s">
        <v>6</v>
      </c>
      <c r="D170" s="10"/>
      <c r="E170" s="14">
        <f t="shared" si="32"/>
        <v>645411.64384999999</v>
      </c>
      <c r="F170" s="14">
        <f>SUM(F171:F172)</f>
        <v>127246.8226</v>
      </c>
      <c r="G170" s="14">
        <f t="shared" ref="G170:J170" si="39">SUM(G171:G172)</f>
        <v>132412.99914</v>
      </c>
      <c r="H170" s="14">
        <f t="shared" si="39"/>
        <v>132751.82211000001</v>
      </c>
      <c r="I170" s="14">
        <f t="shared" si="39"/>
        <v>126000</v>
      </c>
      <c r="J170" s="14">
        <f t="shared" si="39"/>
        <v>127000</v>
      </c>
    </row>
    <row r="171" spans="1:10" s="6" customFormat="1" ht="23.1" customHeight="1" x14ac:dyDescent="0.25">
      <c r="A171" s="31"/>
      <c r="B171" s="19"/>
      <c r="C171" s="8"/>
      <c r="D171" s="13">
        <v>843</v>
      </c>
      <c r="E171" s="14">
        <f t="shared" ref="E171:E197" si="40">SUM(F171:J171)</f>
        <v>392453.22899999999</v>
      </c>
      <c r="F171" s="14">
        <f>F179+F186+F200</f>
        <v>76590.099000000002</v>
      </c>
      <c r="G171" s="14">
        <f>G179+G186+G200</f>
        <v>81431.565000000002</v>
      </c>
      <c r="H171" s="14">
        <f>H179+H186+H200</f>
        <v>81431.565000000002</v>
      </c>
      <c r="I171" s="14">
        <f>I179+I186+I200</f>
        <v>76000</v>
      </c>
      <c r="J171" s="14">
        <f>J179+J186+J200</f>
        <v>77000</v>
      </c>
    </row>
    <row r="172" spans="1:10" s="6" customFormat="1" ht="23.1" customHeight="1" x14ac:dyDescent="0.25">
      <c r="A172" s="31"/>
      <c r="B172" s="19"/>
      <c r="C172" s="8"/>
      <c r="D172" s="13">
        <v>860</v>
      </c>
      <c r="E172" s="14">
        <f t="shared" si="40"/>
        <v>252958.41485</v>
      </c>
      <c r="F172" s="14">
        <f>F193</f>
        <v>50656.723599999998</v>
      </c>
      <c r="G172" s="14">
        <f t="shared" ref="G172:J172" si="41">G193</f>
        <v>50981.434139999998</v>
      </c>
      <c r="H172" s="14">
        <f t="shared" si="41"/>
        <v>51320.257109999999</v>
      </c>
      <c r="I172" s="14">
        <f t="shared" si="41"/>
        <v>50000</v>
      </c>
      <c r="J172" s="14">
        <f t="shared" si="41"/>
        <v>50000</v>
      </c>
    </row>
    <row r="173" spans="1:10" s="6" customFormat="1" ht="20.25" x14ac:dyDescent="0.25">
      <c r="A173" s="31"/>
      <c r="B173" s="19"/>
      <c r="C173" s="8" t="s">
        <v>7</v>
      </c>
      <c r="D173" s="10"/>
      <c r="E173" s="14">
        <f>E180+E187+E194+E201</f>
        <v>0</v>
      </c>
      <c r="F173" s="14">
        <f>F180+F187+F194+F201</f>
        <v>0</v>
      </c>
      <c r="G173" s="14">
        <f>G180+G187+G194+G201</f>
        <v>0</v>
      </c>
      <c r="H173" s="14">
        <f>H180+H187+H194+H201</f>
        <v>0</v>
      </c>
      <c r="I173" s="14">
        <f>I180+I187+I194+I201</f>
        <v>0</v>
      </c>
      <c r="J173" s="14">
        <f>J180+J187+J194+J201</f>
        <v>0</v>
      </c>
    </row>
    <row r="174" spans="1:10" s="6" customFormat="1" ht="37.5" x14ac:dyDescent="0.25">
      <c r="A174" s="31"/>
      <c r="B174" s="19"/>
      <c r="C174" s="8" t="s">
        <v>8</v>
      </c>
      <c r="D174" s="10"/>
      <c r="E174" s="14">
        <f t="shared" si="40"/>
        <v>0</v>
      </c>
      <c r="F174" s="14">
        <f>F181+F188+F195+F202</f>
        <v>0</v>
      </c>
      <c r="G174" s="14">
        <f>G181+G188+G195+G202</f>
        <v>0</v>
      </c>
      <c r="H174" s="14">
        <f>H181+H188+H195+H202</f>
        <v>0</v>
      </c>
      <c r="I174" s="14">
        <f>I181+I188+I195+I202</f>
        <v>0</v>
      </c>
      <c r="J174" s="14">
        <f>J181+J188+J195+J202</f>
        <v>0</v>
      </c>
    </row>
    <row r="175" spans="1:10" s="6" customFormat="1" ht="37.5" x14ac:dyDescent="0.25">
      <c r="A175" s="31"/>
      <c r="B175" s="19"/>
      <c r="C175" s="8" t="s">
        <v>9</v>
      </c>
      <c r="D175" s="10"/>
      <c r="E175" s="14">
        <f t="shared" si="40"/>
        <v>0</v>
      </c>
      <c r="F175" s="14">
        <f>F182+F189+F196+F203</f>
        <v>0</v>
      </c>
      <c r="G175" s="14">
        <f>G182+G189+G196+G203</f>
        <v>0</v>
      </c>
      <c r="H175" s="14">
        <f>H182+H189+H196+H203</f>
        <v>0</v>
      </c>
      <c r="I175" s="14">
        <f>I182+I189+I196+I203</f>
        <v>0</v>
      </c>
      <c r="J175" s="14">
        <f>J182+J189+J196+J203</f>
        <v>0</v>
      </c>
    </row>
    <row r="176" spans="1:10" s="6" customFormat="1" ht="37.5" x14ac:dyDescent="0.25">
      <c r="A176" s="31"/>
      <c r="B176" s="19"/>
      <c r="C176" s="8" t="s">
        <v>10</v>
      </c>
      <c r="D176" s="10"/>
      <c r="E176" s="14">
        <f t="shared" si="40"/>
        <v>0</v>
      </c>
      <c r="F176" s="14">
        <f>F183+F190+F197+F204</f>
        <v>0</v>
      </c>
      <c r="G176" s="14">
        <f>G183+G190+G197+G204</f>
        <v>0</v>
      </c>
      <c r="H176" s="14">
        <f>H183+H190+H197+H204</f>
        <v>0</v>
      </c>
      <c r="I176" s="14">
        <f>I183+I190+I197+I204</f>
        <v>0</v>
      </c>
      <c r="J176" s="14">
        <f>J183+J190+J197+J204</f>
        <v>0</v>
      </c>
    </row>
    <row r="177" spans="1:10" s="6" customFormat="1" ht="29.1" customHeight="1" x14ac:dyDescent="0.25">
      <c r="A177" s="28" t="s">
        <v>26</v>
      </c>
      <c r="B177" s="19" t="s">
        <v>27</v>
      </c>
      <c r="C177" s="8" t="s">
        <v>4</v>
      </c>
      <c r="D177" s="29">
        <v>843</v>
      </c>
      <c r="E177" s="14">
        <f t="shared" si="40"/>
        <v>379947.22899999999</v>
      </c>
      <c r="F177" s="14">
        <f>SUM(F178:F183)</f>
        <v>76196.099000000002</v>
      </c>
      <c r="G177" s="14">
        <f>SUM(G178:G183)</f>
        <v>75375.565000000002</v>
      </c>
      <c r="H177" s="14">
        <f t="shared" ref="H177:J177" si="42">SUM(H178:H183)</f>
        <v>75375.565000000002</v>
      </c>
      <c r="I177" s="14">
        <f t="shared" si="42"/>
        <v>76000</v>
      </c>
      <c r="J177" s="14">
        <f t="shared" si="42"/>
        <v>77000</v>
      </c>
    </row>
    <row r="178" spans="1:10" s="6" customFormat="1" ht="29.1" customHeight="1" x14ac:dyDescent="0.25">
      <c r="A178" s="28"/>
      <c r="B178" s="19"/>
      <c r="C178" s="8" t="s">
        <v>5</v>
      </c>
      <c r="D178" s="29"/>
      <c r="E178" s="14">
        <f t="shared" si="40"/>
        <v>0</v>
      </c>
      <c r="F178" s="14"/>
      <c r="G178" s="14"/>
      <c r="H178" s="14"/>
      <c r="I178" s="14"/>
      <c r="J178" s="14"/>
    </row>
    <row r="179" spans="1:10" s="6" customFormat="1" ht="29.1" customHeight="1" x14ac:dyDescent="0.25">
      <c r="A179" s="28"/>
      <c r="B179" s="19"/>
      <c r="C179" s="8" t="s">
        <v>6</v>
      </c>
      <c r="D179" s="29"/>
      <c r="E179" s="14">
        <f t="shared" si="40"/>
        <v>379947.22899999999</v>
      </c>
      <c r="F179" s="14">
        <v>76196.099000000002</v>
      </c>
      <c r="G179" s="14">
        <v>75375.565000000002</v>
      </c>
      <c r="H179" s="14">
        <v>75375.565000000002</v>
      </c>
      <c r="I179" s="14">
        <v>76000</v>
      </c>
      <c r="J179" s="14">
        <v>77000</v>
      </c>
    </row>
    <row r="180" spans="1:10" s="6" customFormat="1" ht="29.1" customHeight="1" x14ac:dyDescent="0.25">
      <c r="A180" s="28"/>
      <c r="B180" s="19"/>
      <c r="C180" s="8" t="s">
        <v>7</v>
      </c>
      <c r="D180" s="29"/>
      <c r="E180" s="14">
        <f t="shared" si="40"/>
        <v>0</v>
      </c>
      <c r="F180" s="14"/>
      <c r="G180" s="14"/>
      <c r="H180" s="14"/>
      <c r="I180" s="14"/>
      <c r="J180" s="14"/>
    </row>
    <row r="181" spans="1:10" s="6" customFormat="1" ht="39.950000000000003" customHeight="1" x14ac:dyDescent="0.25">
      <c r="A181" s="28"/>
      <c r="B181" s="19"/>
      <c r="C181" s="8" t="s">
        <v>8</v>
      </c>
      <c r="D181" s="29"/>
      <c r="E181" s="14">
        <f t="shared" si="40"/>
        <v>0</v>
      </c>
      <c r="F181" s="14"/>
      <c r="G181" s="14"/>
      <c r="H181" s="14"/>
      <c r="I181" s="14"/>
      <c r="J181" s="14"/>
    </row>
    <row r="182" spans="1:10" s="6" customFormat="1" ht="29.1" customHeight="1" x14ac:dyDescent="0.25">
      <c r="A182" s="28"/>
      <c r="B182" s="19"/>
      <c r="C182" s="8" t="s">
        <v>9</v>
      </c>
      <c r="D182" s="29"/>
      <c r="E182" s="14">
        <f t="shared" si="40"/>
        <v>0</v>
      </c>
      <c r="F182" s="14"/>
      <c r="G182" s="14"/>
      <c r="H182" s="14"/>
      <c r="I182" s="14"/>
      <c r="J182" s="14"/>
    </row>
    <row r="183" spans="1:10" s="6" customFormat="1" ht="39.950000000000003" customHeight="1" x14ac:dyDescent="0.25">
      <c r="A183" s="28"/>
      <c r="B183" s="19"/>
      <c r="C183" s="8" t="s">
        <v>10</v>
      </c>
      <c r="D183" s="29"/>
      <c r="E183" s="14">
        <f t="shared" si="40"/>
        <v>0</v>
      </c>
      <c r="F183" s="14"/>
      <c r="G183" s="14"/>
      <c r="H183" s="14"/>
      <c r="I183" s="14"/>
      <c r="J183" s="14"/>
    </row>
    <row r="184" spans="1:10" s="6" customFormat="1" ht="29.1" customHeight="1" x14ac:dyDescent="0.25">
      <c r="A184" s="28" t="s">
        <v>28</v>
      </c>
      <c r="B184" s="19" t="s">
        <v>59</v>
      </c>
      <c r="C184" s="8" t="s">
        <v>4</v>
      </c>
      <c r="D184" s="29">
        <v>843</v>
      </c>
      <c r="E184" s="14">
        <f t="shared" si="40"/>
        <v>982</v>
      </c>
      <c r="F184" s="14">
        <f>SUM(F185:F190)</f>
        <v>394</v>
      </c>
      <c r="G184" s="14">
        <f t="shared" ref="G184:J184" si="43">SUM(G185:G190)</f>
        <v>294</v>
      </c>
      <c r="H184" s="14">
        <f t="shared" si="43"/>
        <v>294</v>
      </c>
      <c r="I184" s="14">
        <f t="shared" si="43"/>
        <v>0</v>
      </c>
      <c r="J184" s="14">
        <f t="shared" si="43"/>
        <v>0</v>
      </c>
    </row>
    <row r="185" spans="1:10" s="6" customFormat="1" ht="29.1" customHeight="1" x14ac:dyDescent="0.25">
      <c r="A185" s="28"/>
      <c r="B185" s="19"/>
      <c r="C185" s="8" t="s">
        <v>5</v>
      </c>
      <c r="D185" s="29"/>
      <c r="E185" s="14">
        <f t="shared" si="40"/>
        <v>0</v>
      </c>
      <c r="F185" s="14"/>
      <c r="G185" s="14"/>
      <c r="H185" s="14"/>
      <c r="I185" s="14"/>
      <c r="J185" s="14"/>
    </row>
    <row r="186" spans="1:10" s="6" customFormat="1" ht="29.1" customHeight="1" x14ac:dyDescent="0.25">
      <c r="A186" s="28"/>
      <c r="B186" s="19"/>
      <c r="C186" s="8" t="s">
        <v>6</v>
      </c>
      <c r="D186" s="29">
        <v>843</v>
      </c>
      <c r="E186" s="14">
        <f t="shared" si="40"/>
        <v>982</v>
      </c>
      <c r="F186" s="14">
        <v>394</v>
      </c>
      <c r="G186" s="14">
        <v>294</v>
      </c>
      <c r="H186" s="14">
        <v>294</v>
      </c>
      <c r="I186" s="14">
        <v>0</v>
      </c>
      <c r="J186" s="14">
        <v>0</v>
      </c>
    </row>
    <row r="187" spans="1:10" s="6" customFormat="1" ht="29.1" customHeight="1" x14ac:dyDescent="0.25">
      <c r="A187" s="28"/>
      <c r="B187" s="19"/>
      <c r="C187" s="8" t="s">
        <v>7</v>
      </c>
      <c r="D187" s="29"/>
      <c r="E187" s="14">
        <f t="shared" si="40"/>
        <v>0</v>
      </c>
      <c r="F187" s="14"/>
      <c r="G187" s="14"/>
      <c r="H187" s="14"/>
      <c r="I187" s="14"/>
      <c r="J187" s="14"/>
    </row>
    <row r="188" spans="1:10" s="6" customFormat="1" ht="39.950000000000003" customHeight="1" x14ac:dyDescent="0.25">
      <c r="A188" s="28"/>
      <c r="B188" s="19"/>
      <c r="C188" s="8" t="s">
        <v>8</v>
      </c>
      <c r="D188" s="29"/>
      <c r="E188" s="14">
        <f t="shared" si="40"/>
        <v>0</v>
      </c>
      <c r="F188" s="14"/>
      <c r="G188" s="14"/>
      <c r="H188" s="14"/>
      <c r="I188" s="14"/>
      <c r="J188" s="14"/>
    </row>
    <row r="189" spans="1:10" s="6" customFormat="1" ht="29.1" customHeight="1" x14ac:dyDescent="0.25">
      <c r="A189" s="28"/>
      <c r="B189" s="19"/>
      <c r="C189" s="8" t="s">
        <v>9</v>
      </c>
      <c r="D189" s="29"/>
      <c r="E189" s="14">
        <f t="shared" si="40"/>
        <v>0</v>
      </c>
      <c r="F189" s="14"/>
      <c r="G189" s="14"/>
      <c r="H189" s="14"/>
      <c r="I189" s="14"/>
      <c r="J189" s="14"/>
    </row>
    <row r="190" spans="1:10" s="6" customFormat="1" ht="39.950000000000003" customHeight="1" x14ac:dyDescent="0.25">
      <c r="A190" s="28"/>
      <c r="B190" s="19"/>
      <c r="C190" s="8" t="s">
        <v>10</v>
      </c>
      <c r="D190" s="29"/>
      <c r="E190" s="14">
        <f t="shared" si="40"/>
        <v>0</v>
      </c>
      <c r="F190" s="14"/>
      <c r="G190" s="14"/>
      <c r="H190" s="14"/>
      <c r="I190" s="14"/>
      <c r="J190" s="14"/>
    </row>
    <row r="191" spans="1:10" s="6" customFormat="1" ht="29.1" customHeight="1" x14ac:dyDescent="0.25">
      <c r="A191" s="28" t="s">
        <v>29</v>
      </c>
      <c r="B191" s="19" t="s">
        <v>74</v>
      </c>
      <c r="C191" s="8" t="s">
        <v>4</v>
      </c>
      <c r="D191" s="29">
        <v>860</v>
      </c>
      <c r="E191" s="14">
        <f t="shared" si="40"/>
        <v>252958.41485</v>
      </c>
      <c r="F191" s="14">
        <f>SUM(F192:F197)</f>
        <v>50656.723599999998</v>
      </c>
      <c r="G191" s="14">
        <f t="shared" ref="G191:J191" si="44">SUM(G192:G197)</f>
        <v>50981.434139999998</v>
      </c>
      <c r="H191" s="14">
        <f t="shared" si="44"/>
        <v>51320.257109999999</v>
      </c>
      <c r="I191" s="14">
        <f t="shared" si="44"/>
        <v>50000</v>
      </c>
      <c r="J191" s="14">
        <f t="shared" si="44"/>
        <v>50000</v>
      </c>
    </row>
    <row r="192" spans="1:10" s="6" customFormat="1" ht="29.1" customHeight="1" x14ac:dyDescent="0.25">
      <c r="A192" s="28"/>
      <c r="B192" s="19"/>
      <c r="C192" s="8" t="s">
        <v>5</v>
      </c>
      <c r="D192" s="29">
        <v>854</v>
      </c>
      <c r="E192" s="14">
        <f t="shared" si="40"/>
        <v>0</v>
      </c>
      <c r="F192" s="14"/>
      <c r="G192" s="14"/>
      <c r="H192" s="14"/>
      <c r="I192" s="14"/>
      <c r="J192" s="14"/>
    </row>
    <row r="193" spans="1:10" s="6" customFormat="1" ht="29.1" customHeight="1" x14ac:dyDescent="0.25">
      <c r="A193" s="28"/>
      <c r="B193" s="19"/>
      <c r="C193" s="8" t="s">
        <v>6</v>
      </c>
      <c r="D193" s="29"/>
      <c r="E193" s="14">
        <f t="shared" si="40"/>
        <v>252958.41485</v>
      </c>
      <c r="F193" s="14">
        <v>50656.723599999998</v>
      </c>
      <c r="G193" s="14">
        <v>50981.434139999998</v>
      </c>
      <c r="H193" s="14">
        <v>51320.257109999999</v>
      </c>
      <c r="I193" s="18">
        <v>50000</v>
      </c>
      <c r="J193" s="18">
        <v>50000</v>
      </c>
    </row>
    <row r="194" spans="1:10" s="6" customFormat="1" ht="29.1" customHeight="1" x14ac:dyDescent="0.25">
      <c r="A194" s="28"/>
      <c r="B194" s="19"/>
      <c r="C194" s="8" t="s">
        <v>7</v>
      </c>
      <c r="D194" s="29"/>
      <c r="E194" s="14">
        <f t="shared" si="40"/>
        <v>0</v>
      </c>
      <c r="F194" s="14"/>
      <c r="G194" s="14"/>
      <c r="H194" s="14"/>
      <c r="I194" s="14"/>
      <c r="J194" s="14"/>
    </row>
    <row r="195" spans="1:10" s="6" customFormat="1" ht="39.950000000000003" customHeight="1" x14ac:dyDescent="0.25">
      <c r="A195" s="28"/>
      <c r="B195" s="19"/>
      <c r="C195" s="8" t="s">
        <v>8</v>
      </c>
      <c r="D195" s="29"/>
      <c r="E195" s="14">
        <f t="shared" si="40"/>
        <v>0</v>
      </c>
      <c r="F195" s="14"/>
      <c r="G195" s="14"/>
      <c r="H195" s="14"/>
      <c r="I195" s="14"/>
      <c r="J195" s="14"/>
    </row>
    <row r="196" spans="1:10" s="6" customFormat="1" ht="29.1" customHeight="1" x14ac:dyDescent="0.25">
      <c r="A196" s="28"/>
      <c r="B196" s="19"/>
      <c r="C196" s="8" t="s">
        <v>9</v>
      </c>
      <c r="D196" s="29"/>
      <c r="E196" s="14">
        <f t="shared" si="40"/>
        <v>0</v>
      </c>
      <c r="F196" s="14"/>
      <c r="G196" s="14"/>
      <c r="H196" s="14"/>
      <c r="I196" s="14"/>
      <c r="J196" s="14"/>
    </row>
    <row r="197" spans="1:10" s="6" customFormat="1" ht="39.950000000000003" customHeight="1" x14ac:dyDescent="0.25">
      <c r="A197" s="28"/>
      <c r="B197" s="19"/>
      <c r="C197" s="8" t="s">
        <v>10</v>
      </c>
      <c r="D197" s="29"/>
      <c r="E197" s="14">
        <f t="shared" si="40"/>
        <v>0</v>
      </c>
      <c r="F197" s="14"/>
      <c r="G197" s="14"/>
      <c r="H197" s="14"/>
      <c r="I197" s="14"/>
      <c r="J197" s="14"/>
    </row>
    <row r="198" spans="1:10" s="6" customFormat="1" ht="29.1" customHeight="1" x14ac:dyDescent="0.25">
      <c r="A198" s="28" t="s">
        <v>55</v>
      </c>
      <c r="B198" s="19" t="s">
        <v>56</v>
      </c>
      <c r="C198" s="8" t="s">
        <v>4</v>
      </c>
      <c r="D198" s="29">
        <v>843</v>
      </c>
      <c r="E198" s="14">
        <f t="shared" ref="E198:E225" si="45">SUM(F198:J198)</f>
        <v>11524</v>
      </c>
      <c r="F198" s="14">
        <f>SUM(F199:F204)</f>
        <v>0</v>
      </c>
      <c r="G198" s="14">
        <f t="shared" ref="G198:J198" si="46">SUM(G199:G204)</f>
        <v>5762</v>
      </c>
      <c r="H198" s="14">
        <f t="shared" si="46"/>
        <v>5762</v>
      </c>
      <c r="I198" s="14">
        <f t="shared" si="46"/>
        <v>0</v>
      </c>
      <c r="J198" s="14">
        <f t="shared" si="46"/>
        <v>0</v>
      </c>
    </row>
    <row r="199" spans="1:10" s="6" customFormat="1" ht="29.1" customHeight="1" x14ac:dyDescent="0.25">
      <c r="A199" s="28"/>
      <c r="B199" s="19"/>
      <c r="C199" s="8" t="s">
        <v>5</v>
      </c>
      <c r="D199" s="29"/>
      <c r="E199" s="14">
        <f t="shared" si="45"/>
        <v>0</v>
      </c>
      <c r="F199" s="14"/>
      <c r="G199" s="14"/>
      <c r="H199" s="14"/>
      <c r="I199" s="14"/>
      <c r="J199" s="14"/>
    </row>
    <row r="200" spans="1:10" s="6" customFormat="1" ht="29.1" customHeight="1" x14ac:dyDescent="0.25">
      <c r="A200" s="28"/>
      <c r="B200" s="19"/>
      <c r="C200" s="8" t="s">
        <v>6</v>
      </c>
      <c r="D200" s="29"/>
      <c r="E200" s="14">
        <f t="shared" si="45"/>
        <v>11524</v>
      </c>
      <c r="F200" s="14">
        <v>0</v>
      </c>
      <c r="G200" s="14">
        <v>5762</v>
      </c>
      <c r="H200" s="14">
        <v>5762</v>
      </c>
      <c r="I200" s="14">
        <v>0</v>
      </c>
      <c r="J200" s="14">
        <v>0</v>
      </c>
    </row>
    <row r="201" spans="1:10" s="6" customFormat="1" ht="29.1" customHeight="1" x14ac:dyDescent="0.25">
      <c r="A201" s="28"/>
      <c r="B201" s="19"/>
      <c r="C201" s="8" t="s">
        <v>7</v>
      </c>
      <c r="D201" s="29"/>
      <c r="E201" s="14">
        <f t="shared" si="45"/>
        <v>0</v>
      </c>
      <c r="F201" s="14"/>
      <c r="G201" s="14"/>
      <c r="H201" s="14"/>
      <c r="I201" s="14"/>
      <c r="J201" s="14"/>
    </row>
    <row r="202" spans="1:10" s="6" customFormat="1" ht="39.950000000000003" customHeight="1" x14ac:dyDescent="0.25">
      <c r="A202" s="28"/>
      <c r="B202" s="19"/>
      <c r="C202" s="8" t="s">
        <v>8</v>
      </c>
      <c r="D202" s="29"/>
      <c r="E202" s="14">
        <f t="shared" si="45"/>
        <v>0</v>
      </c>
      <c r="F202" s="14"/>
      <c r="G202" s="14"/>
      <c r="H202" s="14"/>
      <c r="I202" s="14"/>
      <c r="J202" s="14"/>
    </row>
    <row r="203" spans="1:10" s="6" customFormat="1" ht="29.1" customHeight="1" x14ac:dyDescent="0.25">
      <c r="A203" s="28"/>
      <c r="B203" s="19"/>
      <c r="C203" s="8" t="s">
        <v>9</v>
      </c>
      <c r="D203" s="29"/>
      <c r="E203" s="14">
        <f t="shared" si="45"/>
        <v>0</v>
      </c>
      <c r="F203" s="14"/>
      <c r="G203" s="14"/>
      <c r="H203" s="14"/>
      <c r="I203" s="14"/>
      <c r="J203" s="14"/>
    </row>
    <row r="204" spans="1:10" s="6" customFormat="1" ht="39.950000000000003" customHeight="1" x14ac:dyDescent="0.25">
      <c r="A204" s="28"/>
      <c r="B204" s="19"/>
      <c r="C204" s="8" t="s">
        <v>10</v>
      </c>
      <c r="D204" s="29"/>
      <c r="E204" s="14">
        <f t="shared" si="45"/>
        <v>0</v>
      </c>
      <c r="F204" s="14"/>
      <c r="G204" s="14"/>
      <c r="H204" s="14"/>
      <c r="I204" s="14"/>
      <c r="J204" s="14"/>
    </row>
    <row r="205" spans="1:10" s="6" customFormat="1" ht="29.1" customHeight="1" x14ac:dyDescent="0.25">
      <c r="A205" s="28" t="s">
        <v>57</v>
      </c>
      <c r="B205" s="19" t="s">
        <v>60</v>
      </c>
      <c r="C205" s="8" t="s">
        <v>4</v>
      </c>
      <c r="D205" s="29">
        <v>843</v>
      </c>
      <c r="E205" s="14">
        <f t="shared" si="45"/>
        <v>46081.357000000004</v>
      </c>
      <c r="F205" s="14">
        <f t="shared" ref="F205:J205" si="47">SUM(F206:F211)</f>
        <v>20314.409</v>
      </c>
      <c r="G205" s="14">
        <f t="shared" si="47"/>
        <v>12837.324000000001</v>
      </c>
      <c r="H205" s="14">
        <f t="shared" si="47"/>
        <v>12929.624</v>
      </c>
      <c r="I205" s="14">
        <f t="shared" si="47"/>
        <v>0</v>
      </c>
      <c r="J205" s="14">
        <f t="shared" si="47"/>
        <v>0</v>
      </c>
    </row>
    <row r="206" spans="1:10" s="6" customFormat="1" ht="29.1" customHeight="1" x14ac:dyDescent="0.25">
      <c r="A206" s="28"/>
      <c r="B206" s="19"/>
      <c r="C206" s="8" t="s">
        <v>5</v>
      </c>
      <c r="D206" s="29"/>
      <c r="E206" s="14">
        <f t="shared" si="45"/>
        <v>43526.5</v>
      </c>
      <c r="F206" s="14">
        <f>F213+F220+F227</f>
        <v>19500</v>
      </c>
      <c r="G206" s="14">
        <f t="shared" ref="G206:J206" si="48">G213+G220+G227</f>
        <v>12017.5</v>
      </c>
      <c r="H206" s="14">
        <f t="shared" si="48"/>
        <v>12009</v>
      </c>
      <c r="I206" s="14">
        <f t="shared" si="48"/>
        <v>0</v>
      </c>
      <c r="J206" s="14">
        <f t="shared" si="48"/>
        <v>0</v>
      </c>
    </row>
    <row r="207" spans="1:10" s="6" customFormat="1" ht="29.1" customHeight="1" x14ac:dyDescent="0.25">
      <c r="A207" s="28"/>
      <c r="B207" s="19"/>
      <c r="C207" s="8" t="s">
        <v>6</v>
      </c>
      <c r="D207" s="29"/>
      <c r="E207" s="14">
        <f t="shared" si="45"/>
        <v>2554.8569999999991</v>
      </c>
      <c r="F207" s="14">
        <f>F214+F221+F228</f>
        <v>814.40899999999965</v>
      </c>
      <c r="G207" s="14">
        <f t="shared" ref="F207:J211" si="49">G214+G221+G228</f>
        <v>819.82399999999984</v>
      </c>
      <c r="H207" s="14">
        <f t="shared" si="49"/>
        <v>920.6239999999998</v>
      </c>
      <c r="I207" s="14">
        <f t="shared" si="49"/>
        <v>0</v>
      </c>
      <c r="J207" s="14">
        <f t="shared" si="49"/>
        <v>0</v>
      </c>
    </row>
    <row r="208" spans="1:10" s="6" customFormat="1" ht="29.1" customHeight="1" x14ac:dyDescent="0.25">
      <c r="A208" s="28"/>
      <c r="B208" s="19"/>
      <c r="C208" s="8" t="s">
        <v>7</v>
      </c>
      <c r="D208" s="29"/>
      <c r="E208" s="14">
        <f t="shared" si="45"/>
        <v>0</v>
      </c>
      <c r="F208" s="14">
        <f t="shared" si="49"/>
        <v>0</v>
      </c>
      <c r="G208" s="14">
        <f t="shared" si="49"/>
        <v>0</v>
      </c>
      <c r="H208" s="14">
        <f t="shared" si="49"/>
        <v>0</v>
      </c>
      <c r="I208" s="14">
        <f t="shared" si="49"/>
        <v>0</v>
      </c>
      <c r="J208" s="14">
        <f t="shared" si="49"/>
        <v>0</v>
      </c>
    </row>
    <row r="209" spans="1:10" s="6" customFormat="1" ht="39.950000000000003" customHeight="1" x14ac:dyDescent="0.25">
      <c r="A209" s="28"/>
      <c r="B209" s="19"/>
      <c r="C209" s="8" t="s">
        <v>8</v>
      </c>
      <c r="D209" s="29"/>
      <c r="E209" s="14">
        <f t="shared" si="45"/>
        <v>0</v>
      </c>
      <c r="F209" s="14">
        <f t="shared" si="49"/>
        <v>0</v>
      </c>
      <c r="G209" s="14">
        <f t="shared" si="49"/>
        <v>0</v>
      </c>
      <c r="H209" s="14">
        <f t="shared" si="49"/>
        <v>0</v>
      </c>
      <c r="I209" s="14">
        <f t="shared" si="49"/>
        <v>0</v>
      </c>
      <c r="J209" s="14">
        <f t="shared" si="49"/>
        <v>0</v>
      </c>
    </row>
    <row r="210" spans="1:10" s="6" customFormat="1" ht="29.1" customHeight="1" x14ac:dyDescent="0.25">
      <c r="A210" s="28"/>
      <c r="B210" s="19"/>
      <c r="C210" s="8" t="s">
        <v>9</v>
      </c>
      <c r="D210" s="29"/>
      <c r="E210" s="14">
        <f t="shared" si="45"/>
        <v>0</v>
      </c>
      <c r="F210" s="14">
        <f t="shared" si="49"/>
        <v>0</v>
      </c>
      <c r="G210" s="14">
        <f t="shared" si="49"/>
        <v>0</v>
      </c>
      <c r="H210" s="14">
        <f t="shared" si="49"/>
        <v>0</v>
      </c>
      <c r="I210" s="14">
        <f t="shared" si="49"/>
        <v>0</v>
      </c>
      <c r="J210" s="14">
        <f t="shared" si="49"/>
        <v>0</v>
      </c>
    </row>
    <row r="211" spans="1:10" s="6" customFormat="1" ht="39.950000000000003" customHeight="1" x14ac:dyDescent="0.25">
      <c r="A211" s="28"/>
      <c r="B211" s="19"/>
      <c r="C211" s="8" t="s">
        <v>10</v>
      </c>
      <c r="D211" s="29"/>
      <c r="E211" s="14">
        <f t="shared" si="45"/>
        <v>0</v>
      </c>
      <c r="F211" s="14">
        <f t="shared" si="49"/>
        <v>0</v>
      </c>
      <c r="G211" s="14">
        <f t="shared" si="49"/>
        <v>0</v>
      </c>
      <c r="H211" s="14">
        <f t="shared" si="49"/>
        <v>0</v>
      </c>
      <c r="I211" s="14">
        <f t="shared" si="49"/>
        <v>0</v>
      </c>
      <c r="J211" s="14">
        <f t="shared" si="49"/>
        <v>0</v>
      </c>
    </row>
    <row r="212" spans="1:10" s="6" customFormat="1" ht="29.1" customHeight="1" x14ac:dyDescent="0.25">
      <c r="A212" s="33" t="s">
        <v>82</v>
      </c>
      <c r="B212" s="19" t="s">
        <v>61</v>
      </c>
      <c r="C212" s="8" t="s">
        <v>4</v>
      </c>
      <c r="D212" s="29">
        <v>843</v>
      </c>
      <c r="E212" s="14">
        <f t="shared" si="45"/>
        <v>1099.2</v>
      </c>
      <c r="F212" s="14">
        <f>SUM(F213:F218)</f>
        <v>400</v>
      </c>
      <c r="G212" s="14">
        <f>SUM(G213:G218)</f>
        <v>299.2</v>
      </c>
      <c r="H212" s="14">
        <f>SUM(H213:H218)</f>
        <v>400</v>
      </c>
      <c r="I212" s="14">
        <f>SUM(I213:I218)</f>
        <v>0</v>
      </c>
      <c r="J212" s="14">
        <f>SUM(J213:J218)</f>
        <v>0</v>
      </c>
    </row>
    <row r="213" spans="1:10" s="6" customFormat="1" ht="29.1" customHeight="1" x14ac:dyDescent="0.25">
      <c r="A213" s="33"/>
      <c r="B213" s="19"/>
      <c r="C213" s="8" t="s">
        <v>5</v>
      </c>
      <c r="D213" s="29"/>
      <c r="E213" s="14">
        <f t="shared" si="45"/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</row>
    <row r="214" spans="1:10" s="6" customFormat="1" ht="29.1" customHeight="1" x14ac:dyDescent="0.25">
      <c r="A214" s="33"/>
      <c r="B214" s="19"/>
      <c r="C214" s="8" t="s">
        <v>6</v>
      </c>
      <c r="D214" s="29"/>
      <c r="E214" s="14">
        <f t="shared" si="45"/>
        <v>1099.2</v>
      </c>
      <c r="F214" s="14">
        <v>400</v>
      </c>
      <c r="G214" s="14">
        <v>299.2</v>
      </c>
      <c r="H214" s="14">
        <v>400</v>
      </c>
      <c r="I214" s="14">
        <v>0</v>
      </c>
      <c r="J214" s="14">
        <v>0</v>
      </c>
    </row>
    <row r="215" spans="1:10" s="6" customFormat="1" ht="29.1" customHeight="1" x14ac:dyDescent="0.25">
      <c r="A215" s="33"/>
      <c r="B215" s="19"/>
      <c r="C215" s="8" t="s">
        <v>7</v>
      </c>
      <c r="D215" s="29"/>
      <c r="E215" s="14">
        <f t="shared" si="45"/>
        <v>0</v>
      </c>
      <c r="F215" s="14"/>
      <c r="G215" s="14"/>
      <c r="H215" s="14"/>
      <c r="I215" s="14"/>
      <c r="J215" s="14"/>
    </row>
    <row r="216" spans="1:10" s="6" customFormat="1" ht="39.950000000000003" customHeight="1" x14ac:dyDescent="0.25">
      <c r="A216" s="33"/>
      <c r="B216" s="19"/>
      <c r="C216" s="8" t="s">
        <v>8</v>
      </c>
      <c r="D216" s="29"/>
      <c r="E216" s="14">
        <f t="shared" si="45"/>
        <v>0</v>
      </c>
      <c r="F216" s="14"/>
      <c r="G216" s="14"/>
      <c r="H216" s="14"/>
      <c r="I216" s="14"/>
      <c r="J216" s="14"/>
    </row>
    <row r="217" spans="1:10" s="6" customFormat="1" ht="30" customHeight="1" x14ac:dyDescent="0.25">
      <c r="A217" s="33"/>
      <c r="B217" s="19"/>
      <c r="C217" s="8" t="s">
        <v>9</v>
      </c>
      <c r="D217" s="29"/>
      <c r="E217" s="14">
        <f t="shared" si="45"/>
        <v>0</v>
      </c>
      <c r="F217" s="14"/>
      <c r="G217" s="14"/>
      <c r="H217" s="14"/>
      <c r="I217" s="14"/>
      <c r="J217" s="14"/>
    </row>
    <row r="218" spans="1:10" s="6" customFormat="1" ht="39.950000000000003" customHeight="1" x14ac:dyDescent="0.25">
      <c r="A218" s="33"/>
      <c r="B218" s="19"/>
      <c r="C218" s="8" t="s">
        <v>10</v>
      </c>
      <c r="D218" s="29"/>
      <c r="E218" s="14">
        <f t="shared" si="45"/>
        <v>0</v>
      </c>
      <c r="F218" s="14"/>
      <c r="G218" s="14"/>
      <c r="H218" s="14"/>
      <c r="I218" s="14"/>
      <c r="J218" s="14"/>
    </row>
    <row r="219" spans="1:10" s="6" customFormat="1" ht="28.5" customHeight="1" x14ac:dyDescent="0.25">
      <c r="A219" s="33" t="s">
        <v>81</v>
      </c>
      <c r="B219" s="19" t="s">
        <v>62</v>
      </c>
      <c r="C219" s="8" t="s">
        <v>4</v>
      </c>
      <c r="D219" s="29">
        <v>843</v>
      </c>
      <c r="E219" s="14">
        <f t="shared" si="45"/>
        <v>44982.156999999999</v>
      </c>
      <c r="F219" s="14">
        <f>SUM(F220:F225)</f>
        <v>19914.409</v>
      </c>
      <c r="G219" s="14">
        <f>SUM(G220:G225)</f>
        <v>12538.124</v>
      </c>
      <c r="H219" s="14">
        <f>SUM(H220:H225)</f>
        <v>12529.624</v>
      </c>
      <c r="I219" s="14">
        <f>SUM(I220:I225)</f>
        <v>0</v>
      </c>
      <c r="J219" s="14">
        <f>SUM(J220:J225)</f>
        <v>0</v>
      </c>
    </row>
    <row r="220" spans="1:10" s="6" customFormat="1" ht="28.5" customHeight="1" x14ac:dyDescent="0.25">
      <c r="A220" s="33"/>
      <c r="B220" s="19"/>
      <c r="C220" s="8" t="s">
        <v>5</v>
      </c>
      <c r="D220" s="29"/>
      <c r="E220" s="14">
        <f t="shared" si="45"/>
        <v>43526.5</v>
      </c>
      <c r="F220" s="14">
        <v>19500</v>
      </c>
      <c r="G220" s="14">
        <v>12017.5</v>
      </c>
      <c r="H220" s="14">
        <v>12009</v>
      </c>
      <c r="I220" s="14">
        <v>0</v>
      </c>
      <c r="J220" s="14">
        <v>0</v>
      </c>
    </row>
    <row r="221" spans="1:10" s="6" customFormat="1" ht="29.1" customHeight="1" x14ac:dyDescent="0.25">
      <c r="A221" s="33"/>
      <c r="B221" s="19"/>
      <c r="C221" s="8" t="s">
        <v>6</v>
      </c>
      <c r="D221" s="29"/>
      <c r="E221" s="14">
        <f t="shared" si="45"/>
        <v>1455.6569999999992</v>
      </c>
      <c r="F221" s="14">
        <v>414.40899999999965</v>
      </c>
      <c r="G221" s="14">
        <v>520.6239999999998</v>
      </c>
      <c r="H221" s="14">
        <v>520.6239999999998</v>
      </c>
      <c r="I221" s="14">
        <v>0</v>
      </c>
      <c r="J221" s="14">
        <v>0</v>
      </c>
    </row>
    <row r="222" spans="1:10" s="6" customFormat="1" ht="29.1" customHeight="1" x14ac:dyDescent="0.25">
      <c r="A222" s="33"/>
      <c r="B222" s="19"/>
      <c r="C222" s="8" t="s">
        <v>7</v>
      </c>
      <c r="D222" s="29"/>
      <c r="E222" s="14">
        <f t="shared" si="45"/>
        <v>0</v>
      </c>
      <c r="F222" s="14"/>
      <c r="G222" s="14"/>
      <c r="H222" s="14"/>
      <c r="I222" s="14"/>
      <c r="J222" s="14"/>
    </row>
    <row r="223" spans="1:10" s="6" customFormat="1" ht="39.950000000000003" customHeight="1" x14ac:dyDescent="0.25">
      <c r="A223" s="33"/>
      <c r="B223" s="19"/>
      <c r="C223" s="8" t="s">
        <v>8</v>
      </c>
      <c r="D223" s="29"/>
      <c r="E223" s="14">
        <f t="shared" si="45"/>
        <v>0</v>
      </c>
      <c r="F223" s="14"/>
      <c r="G223" s="14"/>
      <c r="H223" s="14"/>
      <c r="I223" s="14"/>
      <c r="J223" s="14"/>
    </row>
    <row r="224" spans="1:10" s="6" customFormat="1" ht="28.5" customHeight="1" x14ac:dyDescent="0.25">
      <c r="A224" s="33"/>
      <c r="B224" s="19"/>
      <c r="C224" s="8" t="s">
        <v>9</v>
      </c>
      <c r="D224" s="29"/>
      <c r="E224" s="14">
        <f t="shared" si="45"/>
        <v>0</v>
      </c>
      <c r="F224" s="14"/>
      <c r="G224" s="14"/>
      <c r="H224" s="14"/>
      <c r="I224" s="14"/>
      <c r="J224" s="14"/>
    </row>
    <row r="225" spans="1:10" s="6" customFormat="1" ht="39.950000000000003" customHeight="1" x14ac:dyDescent="0.25">
      <c r="A225" s="33"/>
      <c r="B225" s="19"/>
      <c r="C225" s="8" t="s">
        <v>10</v>
      </c>
      <c r="D225" s="29"/>
      <c r="E225" s="14">
        <f t="shared" si="45"/>
        <v>0</v>
      </c>
      <c r="F225" s="14"/>
      <c r="G225" s="14"/>
      <c r="H225" s="14"/>
      <c r="I225" s="14"/>
      <c r="J225" s="14"/>
    </row>
    <row r="226" spans="1:10" s="6" customFormat="1" ht="29.1" customHeight="1" x14ac:dyDescent="0.25">
      <c r="A226" s="33" t="s">
        <v>80</v>
      </c>
      <c r="B226" s="19" t="s">
        <v>83</v>
      </c>
      <c r="C226" s="8" t="s">
        <v>4</v>
      </c>
      <c r="D226" s="29">
        <v>843</v>
      </c>
      <c r="E226" s="14">
        <f t="shared" ref="E226:E232" si="50">SUM(F226:J226)</f>
        <v>0</v>
      </c>
      <c r="F226" s="14">
        <f>SUM(F227:F232)</f>
        <v>0</v>
      </c>
      <c r="G226" s="14">
        <f>SUM(G227:G232)</f>
        <v>0</v>
      </c>
      <c r="H226" s="14">
        <f>SUM(H227:H232)</f>
        <v>0</v>
      </c>
      <c r="I226" s="14">
        <f>SUM(I227:I232)</f>
        <v>0</v>
      </c>
      <c r="J226" s="14">
        <f>SUM(J227:J232)</f>
        <v>0</v>
      </c>
    </row>
    <row r="227" spans="1:10" s="6" customFormat="1" ht="29.1" customHeight="1" x14ac:dyDescent="0.25">
      <c r="A227" s="33"/>
      <c r="B227" s="19"/>
      <c r="C227" s="8" t="s">
        <v>5</v>
      </c>
      <c r="D227" s="29"/>
      <c r="E227" s="14">
        <f t="shared" si="50"/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</row>
    <row r="228" spans="1:10" s="6" customFormat="1" ht="29.1" customHeight="1" x14ac:dyDescent="0.25">
      <c r="A228" s="33"/>
      <c r="B228" s="19"/>
      <c r="C228" s="8" t="s">
        <v>6</v>
      </c>
      <c r="D228" s="29"/>
      <c r="E228" s="14">
        <f t="shared" si="50"/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</row>
    <row r="229" spans="1:10" s="6" customFormat="1" ht="29.1" customHeight="1" x14ac:dyDescent="0.25">
      <c r="A229" s="33"/>
      <c r="B229" s="19"/>
      <c r="C229" s="8" t="s">
        <v>7</v>
      </c>
      <c r="D229" s="29"/>
      <c r="E229" s="14">
        <f t="shared" si="50"/>
        <v>0</v>
      </c>
      <c r="F229" s="14"/>
      <c r="G229" s="14"/>
      <c r="H229" s="14"/>
      <c r="I229" s="14"/>
      <c r="J229" s="14"/>
    </row>
    <row r="230" spans="1:10" s="6" customFormat="1" ht="39.950000000000003" customHeight="1" x14ac:dyDescent="0.25">
      <c r="A230" s="33"/>
      <c r="B230" s="19"/>
      <c r="C230" s="8" t="s">
        <v>8</v>
      </c>
      <c r="D230" s="29"/>
      <c r="E230" s="14">
        <f t="shared" si="50"/>
        <v>0</v>
      </c>
      <c r="F230" s="14"/>
      <c r="G230" s="14"/>
      <c r="H230" s="14"/>
      <c r="I230" s="14"/>
      <c r="J230" s="14"/>
    </row>
    <row r="231" spans="1:10" s="6" customFormat="1" ht="28.5" customHeight="1" x14ac:dyDescent="0.25">
      <c r="A231" s="33"/>
      <c r="B231" s="19"/>
      <c r="C231" s="8" t="s">
        <v>9</v>
      </c>
      <c r="D231" s="29"/>
      <c r="E231" s="14">
        <f t="shared" si="50"/>
        <v>0</v>
      </c>
      <c r="F231" s="14"/>
      <c r="G231" s="14"/>
      <c r="H231" s="14"/>
      <c r="I231" s="14"/>
      <c r="J231" s="14"/>
    </row>
    <row r="232" spans="1:10" s="6" customFormat="1" ht="39.950000000000003" customHeight="1" x14ac:dyDescent="0.25">
      <c r="A232" s="33"/>
      <c r="B232" s="19"/>
      <c r="C232" s="8" t="s">
        <v>10</v>
      </c>
      <c r="D232" s="29"/>
      <c r="E232" s="14">
        <f t="shared" si="50"/>
        <v>0</v>
      </c>
      <c r="F232" s="14"/>
      <c r="G232" s="14"/>
      <c r="H232" s="14"/>
      <c r="I232" s="14"/>
      <c r="J232" s="14"/>
    </row>
    <row r="233" spans="1:10" ht="23.25" x14ac:dyDescent="0.35">
      <c r="A233" s="3"/>
      <c r="B233" s="3"/>
      <c r="C233" s="3"/>
      <c r="D233" s="3"/>
      <c r="E233" s="3"/>
      <c r="J233" s="17"/>
    </row>
  </sheetData>
  <mergeCells count="96">
    <mergeCell ref="A226:A232"/>
    <mergeCell ref="B226:B232"/>
    <mergeCell ref="D226:D232"/>
    <mergeCell ref="D205:D211"/>
    <mergeCell ref="D212:D218"/>
    <mergeCell ref="D219:D225"/>
    <mergeCell ref="A219:A225"/>
    <mergeCell ref="B219:B225"/>
    <mergeCell ref="A198:A204"/>
    <mergeCell ref="B198:B204"/>
    <mergeCell ref="A205:A211"/>
    <mergeCell ref="B205:B211"/>
    <mergeCell ref="A212:A218"/>
    <mergeCell ref="B212:B218"/>
    <mergeCell ref="A161:A167"/>
    <mergeCell ref="B161:B167"/>
    <mergeCell ref="D161:D167"/>
    <mergeCell ref="A191:A197"/>
    <mergeCell ref="B191:B197"/>
    <mergeCell ref="A168:A176"/>
    <mergeCell ref="B168:B176"/>
    <mergeCell ref="A177:A183"/>
    <mergeCell ref="B177:B183"/>
    <mergeCell ref="A184:A190"/>
    <mergeCell ref="B184:B190"/>
    <mergeCell ref="A154:A160"/>
    <mergeCell ref="B154:B160"/>
    <mergeCell ref="D154:D160"/>
    <mergeCell ref="A132:A139"/>
    <mergeCell ref="B132:B139"/>
    <mergeCell ref="D132:D139"/>
    <mergeCell ref="A140:A146"/>
    <mergeCell ref="B140:B146"/>
    <mergeCell ref="D140:D146"/>
    <mergeCell ref="A147:A153"/>
    <mergeCell ref="B147:B153"/>
    <mergeCell ref="D147:D153"/>
    <mergeCell ref="A110:A116"/>
    <mergeCell ref="B110:B116"/>
    <mergeCell ref="A117:A123"/>
    <mergeCell ref="B117:B123"/>
    <mergeCell ref="A124:A131"/>
    <mergeCell ref="B124:B131"/>
    <mergeCell ref="A68:A74"/>
    <mergeCell ref="B68:B74"/>
    <mergeCell ref="A103:A109"/>
    <mergeCell ref="B103:B109"/>
    <mergeCell ref="D103:D109"/>
    <mergeCell ref="A75:A81"/>
    <mergeCell ref="B75:B81"/>
    <mergeCell ref="A82:A88"/>
    <mergeCell ref="B82:B88"/>
    <mergeCell ref="D82:D88"/>
    <mergeCell ref="A89:A95"/>
    <mergeCell ref="B89:B95"/>
    <mergeCell ref="D89:D95"/>
    <mergeCell ref="A96:A102"/>
    <mergeCell ref="B96:B102"/>
    <mergeCell ref="D68:D74"/>
    <mergeCell ref="A2:J2"/>
    <mergeCell ref="A3:J3"/>
    <mergeCell ref="A5:A6"/>
    <mergeCell ref="B5:B6"/>
    <mergeCell ref="C5:C6"/>
    <mergeCell ref="E5:J5"/>
    <mergeCell ref="A7:B18"/>
    <mergeCell ref="A19:A25"/>
    <mergeCell ref="B19:B25"/>
    <mergeCell ref="D19:D25"/>
    <mergeCell ref="D26:D32"/>
    <mergeCell ref="A26:A32"/>
    <mergeCell ref="B26:B32"/>
    <mergeCell ref="D33:D39"/>
    <mergeCell ref="D40:D46"/>
    <mergeCell ref="D47:D53"/>
    <mergeCell ref="D117:D123"/>
    <mergeCell ref="A54:A60"/>
    <mergeCell ref="B54:B60"/>
    <mergeCell ref="A33:A39"/>
    <mergeCell ref="B33:B39"/>
    <mergeCell ref="A40:A46"/>
    <mergeCell ref="B40:B46"/>
    <mergeCell ref="D54:D60"/>
    <mergeCell ref="A61:A67"/>
    <mergeCell ref="B61:B67"/>
    <mergeCell ref="A47:A53"/>
    <mergeCell ref="B47:B53"/>
    <mergeCell ref="D61:D67"/>
    <mergeCell ref="D75:D81"/>
    <mergeCell ref="D96:D102"/>
    <mergeCell ref="D198:D204"/>
    <mergeCell ref="D110:D116"/>
    <mergeCell ref="D177:D183"/>
    <mergeCell ref="D184:D190"/>
    <mergeCell ref="D191:D197"/>
    <mergeCell ref="D124:D131"/>
  </mergeCells>
  <pageMargins left="0.31496062992125984" right="0.23622047244094491" top="0.51181102362204722" bottom="0.51181102362204722" header="0.31496062992125984" footer="0.31496062992125984"/>
  <pageSetup paperSize="9" scale="59" fitToHeight="0" orientation="landscape" r:id="rId1"/>
  <rowBreaks count="7" manualBreakCount="7">
    <brk id="25" max="16383" man="1"/>
    <brk id="53" max="16383" man="1"/>
    <brk id="81" max="16383" man="1"/>
    <brk id="109" max="16383" man="1"/>
    <brk id="131" max="16383" man="1"/>
    <brk id="153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2021-05-12T00:22:40Z</dcterms:modified>
</cp:coreProperties>
</file>